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I193" i="1" l="1"/>
  <c r="I196" i="1"/>
  <c r="I138" i="1" l="1"/>
  <c r="I136" i="1"/>
  <c r="I134" i="1"/>
  <c r="I132" i="1"/>
  <c r="I130" i="1"/>
  <c r="I128" i="1"/>
  <c r="I107" i="1"/>
  <c r="I5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9" i="1"/>
  <c r="I131" i="1"/>
  <c r="I133" i="1"/>
  <c r="I135" i="1"/>
  <c r="I137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4" i="1"/>
  <c r="I195" i="1"/>
  <c r="I2" i="1"/>
</calcChain>
</file>

<file path=xl/sharedStrings.xml><?xml version="1.0" encoding="utf-8"?>
<sst xmlns="http://schemas.openxmlformats.org/spreadsheetml/2006/main" count="400" uniqueCount="385">
  <si>
    <t>Cobert. Alcantarillado(%)</t>
  </si>
  <si>
    <t>Estrato</t>
  </si>
  <si>
    <t>id_direcci</t>
  </si>
  <si>
    <t>Cobert.Acueducto(%)</t>
  </si>
  <si>
    <t>REMANSOS - COMFANDI - LÍDERES - MANANTIAL</t>
  </si>
  <si>
    <t>21C</t>
  </si>
  <si>
    <t>CALIMIO - DECEPAZ</t>
  </si>
  <si>
    <t>21D</t>
  </si>
  <si>
    <t>CIUDADELA DEL RIO - INVICALI - DECEPAZ</t>
  </si>
  <si>
    <t>21B</t>
  </si>
  <si>
    <t>21E</t>
  </si>
  <si>
    <t>TALANGA - VALLEGRANDE</t>
  </si>
  <si>
    <t xml:space="preserve">CEREZOS - COMPARTIR - GUALANDAY  </t>
  </si>
  <si>
    <t>21F</t>
  </si>
  <si>
    <t>SUERTE 90 - PIZAMOS I - II - III_ SOL ORIENTE - AL</t>
  </si>
  <si>
    <t>21A</t>
  </si>
  <si>
    <t>CIUDAD CORDOBA</t>
  </si>
  <si>
    <t>15A</t>
  </si>
  <si>
    <t>VALLADO</t>
  </si>
  <si>
    <t>15B</t>
  </si>
  <si>
    <t>LAUREANO GÓMEZ - COMUNEROS II</t>
  </si>
  <si>
    <t>15C</t>
  </si>
  <si>
    <t>15D</t>
  </si>
  <si>
    <t>VALLADO - VALLADITO</t>
  </si>
  <si>
    <t>15E</t>
  </si>
  <si>
    <t>MORICHAL DE COMFANDI</t>
  </si>
  <si>
    <t>15G</t>
  </si>
  <si>
    <t xml:space="preserve">VALLADO - CIUDAD CORDOBA </t>
  </si>
  <si>
    <t>15F</t>
  </si>
  <si>
    <t>MARROQUIN II</t>
  </si>
  <si>
    <t>14D</t>
  </si>
  <si>
    <t>PUERTAS DEL SOL - VILLA SAN MARCOS- TERCER MILENIU</t>
  </si>
  <si>
    <t>14A</t>
  </si>
  <si>
    <t>ALFONSO BONILLA ARAGON</t>
  </si>
  <si>
    <t>14C</t>
  </si>
  <si>
    <t>MANUELA BELTRÁN (NO SE TRABAJA POR SEGURIDAD)</t>
  </si>
  <si>
    <t>14B</t>
  </si>
  <si>
    <t>MARROQUIN I</t>
  </si>
  <si>
    <t>14E</t>
  </si>
  <si>
    <t>ALIRIO MORA BELTRÁN - NARANJOS I Y II</t>
  </si>
  <si>
    <t>14F</t>
  </si>
  <si>
    <t>DIAMANTE - CALIPSO - YIRA CASTRO</t>
  </si>
  <si>
    <t>13A</t>
  </si>
  <si>
    <t>POBLADO I</t>
  </si>
  <si>
    <t>13B</t>
  </si>
  <si>
    <t>EL PONDAJE</t>
  </si>
  <si>
    <t>13C</t>
  </si>
  <si>
    <t>ULPIANO LLOREDA</t>
  </si>
  <si>
    <t>13D</t>
  </si>
  <si>
    <t>LLERAS RESTREPO</t>
  </si>
  <si>
    <t>13E</t>
  </si>
  <si>
    <t>COMUNEROS II</t>
  </si>
  <si>
    <t>13F</t>
  </si>
  <si>
    <t>LOS ROBLES</t>
  </si>
  <si>
    <t>13G</t>
  </si>
  <si>
    <t>POBLADO II</t>
  </si>
  <si>
    <t>13H</t>
  </si>
  <si>
    <t>VILLA DEL LAGO</t>
  </si>
  <si>
    <t>13I</t>
  </si>
  <si>
    <t>RICARDO BALCAZAR</t>
  </si>
  <si>
    <t>13J</t>
  </si>
  <si>
    <t>VILLA BLANCA</t>
  </si>
  <si>
    <t>13K</t>
  </si>
  <si>
    <t>EL LAGUITO</t>
  </si>
  <si>
    <t>13L</t>
  </si>
  <si>
    <t>BAJO AGUACATAL - URB. AGUACATAL - CONJ. RES. MIRAD</t>
  </si>
  <si>
    <t>1A</t>
  </si>
  <si>
    <t xml:space="preserve">SAN NICOLAS - PILOTO - HOYO </t>
  </si>
  <si>
    <t>3A</t>
  </si>
  <si>
    <t>3B</t>
  </si>
  <si>
    <t>SAN BOSCO</t>
  </si>
  <si>
    <t>3C</t>
  </si>
  <si>
    <t>LA MERCED - SAN PEDRO - CENTRO</t>
  </si>
  <si>
    <t>3D</t>
  </si>
  <si>
    <t>PEÑÓN - SAN ANTONIO - SAN CAYETANO - LIBERTADORES</t>
  </si>
  <si>
    <t>3E</t>
  </si>
  <si>
    <t>MAKRO - VALLE DEL LILI</t>
  </si>
  <si>
    <t>17L</t>
  </si>
  <si>
    <t>GUADALUPE - CVC</t>
  </si>
  <si>
    <t>17B</t>
  </si>
  <si>
    <t>17N</t>
  </si>
  <si>
    <t>EL GRAN LIMONAR</t>
  </si>
  <si>
    <t>LIMONAR - CIUDADELA NUEVO REY</t>
  </si>
  <si>
    <t>17A</t>
  </si>
  <si>
    <t>PRIMERO DE MAYO</t>
  </si>
  <si>
    <t>17D</t>
  </si>
  <si>
    <t>BOSQUES DEL LIMONAR</t>
  </si>
  <si>
    <t>17E</t>
  </si>
  <si>
    <t>SANTA ANITA - LIMONAR</t>
  </si>
  <si>
    <t>17C</t>
  </si>
  <si>
    <t>QUINTAS DE DON SIMÓN - LAS 7 MARAVILLAS - GIRASOLE</t>
  </si>
  <si>
    <t>17F</t>
  </si>
  <si>
    <t>SAN JOAQUIN - CIUDAD UNIVERSITARIA</t>
  </si>
  <si>
    <t>17G</t>
  </si>
  <si>
    <t>EL INGENIO</t>
  </si>
  <si>
    <t>17H</t>
  </si>
  <si>
    <t>CAÑAVERALES - LA GRANJA</t>
  </si>
  <si>
    <t>17I</t>
  </si>
  <si>
    <t>PRADOS DEL LIMONAR - LA HACIENDA - CAÑAVERALES</t>
  </si>
  <si>
    <t>17J</t>
  </si>
  <si>
    <t>CANEY ESPECIAL - CIUDADELA COMFANDI - ROSALES</t>
  </si>
  <si>
    <t>17K</t>
  </si>
  <si>
    <t>CIUDADELA REAL - MADROÑAL - CANEY</t>
  </si>
  <si>
    <t>17M</t>
  </si>
  <si>
    <t>LA PLAYA - MULTICENTROS</t>
  </si>
  <si>
    <t>17O</t>
  </si>
  <si>
    <t>CAPRI</t>
  </si>
  <si>
    <t>17P</t>
  </si>
  <si>
    <t>NAPOLÉS - BUENOS AIRES - CALDAS</t>
  </si>
  <si>
    <t>18C</t>
  </si>
  <si>
    <t>PRADOS DEL SUR - FARALLONES - LOURDES - MARIO CORR</t>
  </si>
  <si>
    <t>18A</t>
  </si>
  <si>
    <t>JORDÁN - POLVORINES</t>
  </si>
  <si>
    <t>18B</t>
  </si>
  <si>
    <t>MELÉNDEZ</t>
  </si>
  <si>
    <t>18D</t>
  </si>
  <si>
    <t>TEJARES Y CRISTALES - MIRAFLORES</t>
  </si>
  <si>
    <t>19A</t>
  </si>
  <si>
    <t>EL LIDO</t>
  </si>
  <si>
    <t>19B</t>
  </si>
  <si>
    <t>ESCENARIOS DEPORTIVOS - GUADALUPE</t>
  </si>
  <si>
    <t>19C</t>
  </si>
  <si>
    <t>PAMPALINDA - CUARTO DE LEGUA</t>
  </si>
  <si>
    <t>19D</t>
  </si>
  <si>
    <t>REFUGIO - PAMPALINDA - SEMINARIO</t>
  </si>
  <si>
    <t>19E</t>
  </si>
  <si>
    <t>SANTA ISABEL - SAN FERNANDO</t>
  </si>
  <si>
    <t>19F</t>
  </si>
  <si>
    <t>SAN FERNANDO - 3 DE JULIO</t>
  </si>
  <si>
    <t>19G</t>
  </si>
  <si>
    <t>CAMINO REAL</t>
  </si>
  <si>
    <t>19I</t>
  </si>
  <si>
    <t>COSMOCENTRO - UNIDAD RESIDENCIAL SANTIAGO DE CALI</t>
  </si>
  <si>
    <t>19H</t>
  </si>
  <si>
    <t>NUEVO TEQUENDAMA</t>
  </si>
  <si>
    <t>19J</t>
  </si>
  <si>
    <t>EL CEDRO</t>
  </si>
  <si>
    <t>19K</t>
  </si>
  <si>
    <t>EUCARISTICO</t>
  </si>
  <si>
    <t>19L</t>
  </si>
  <si>
    <t>TEQUENDAMA</t>
  </si>
  <si>
    <t>19M</t>
  </si>
  <si>
    <t>CHAMPAGÑA</t>
  </si>
  <si>
    <t>19N</t>
  </si>
  <si>
    <t>CAMBULOS</t>
  </si>
  <si>
    <t>19O</t>
  </si>
  <si>
    <t>FUNDADORES</t>
  </si>
  <si>
    <t>19P</t>
  </si>
  <si>
    <t>ZOOLOGICO - BELLAVISTA - MEDITERRRNEO - MORTIÑAL</t>
  </si>
  <si>
    <t>19Q</t>
  </si>
  <si>
    <t>SILOE - CORTIJO - CAÑAVERALEJO - VENEZUELA - BELIS</t>
  </si>
  <si>
    <t>20A</t>
  </si>
  <si>
    <t>CIUDAD JARDIN</t>
  </si>
  <si>
    <t>22A</t>
  </si>
  <si>
    <t>LA NUEVA BASE</t>
  </si>
  <si>
    <t>8O</t>
  </si>
  <si>
    <t>MUNICIPAL</t>
  </si>
  <si>
    <t>8A</t>
  </si>
  <si>
    <t>SAAVEDRA GALINDO</t>
  </si>
  <si>
    <t>8B</t>
  </si>
  <si>
    <t>PRIMITIVO CRESPO - SIMÓN BOLIVAR</t>
  </si>
  <si>
    <t>8C</t>
  </si>
  <si>
    <t>INDUSTRIAL</t>
  </si>
  <si>
    <t>8D</t>
  </si>
  <si>
    <t>ATANASIO GIRARDOT</t>
  </si>
  <si>
    <t>8E</t>
  </si>
  <si>
    <t>SANTAFE</t>
  </si>
  <si>
    <t>8J</t>
  </si>
  <si>
    <t>LA FLORESTA - SANTA MONICA POPULAR - URIBE URIBE</t>
  </si>
  <si>
    <t>8F</t>
  </si>
  <si>
    <t>TRONCAL</t>
  </si>
  <si>
    <t>8G</t>
  </si>
  <si>
    <t>ATANASIO GIRARDOT - AMERICAS</t>
  </si>
  <si>
    <t>8H</t>
  </si>
  <si>
    <t>8I</t>
  </si>
  <si>
    <t>VILLA COLOMBIA</t>
  </si>
  <si>
    <t>8K</t>
  </si>
  <si>
    <t>TREBOL</t>
  </si>
  <si>
    <t>8L</t>
  </si>
  <si>
    <t>8N</t>
  </si>
  <si>
    <t>LA BASE</t>
  </si>
  <si>
    <t>8M</t>
  </si>
  <si>
    <t>BELALCAZAR</t>
  </si>
  <si>
    <t>9D</t>
  </si>
  <si>
    <t>JUNIN</t>
  </si>
  <si>
    <t>9A</t>
  </si>
  <si>
    <t>GUAYAQUIL</t>
  </si>
  <si>
    <t>9B</t>
  </si>
  <si>
    <t>SUCRE</t>
  </si>
  <si>
    <t>9C</t>
  </si>
  <si>
    <t>ARANJUEZ - MANUEL MARÍA BUENAVENTURA</t>
  </si>
  <si>
    <t>9E</t>
  </si>
  <si>
    <t>OBRERO</t>
  </si>
  <si>
    <t>9F</t>
  </si>
  <si>
    <t>ALAMEDA</t>
  </si>
  <si>
    <t>9H</t>
  </si>
  <si>
    <t>BRETAÑA</t>
  </si>
  <si>
    <t>9G</t>
  </si>
  <si>
    <t>SANTA ELENA</t>
  </si>
  <si>
    <t>10F</t>
  </si>
  <si>
    <t>OLIMPICO</t>
  </si>
  <si>
    <t>10A</t>
  </si>
  <si>
    <t>PANAMERICANO</t>
  </si>
  <si>
    <t>10C</t>
  </si>
  <si>
    <t>COLSEGUROS</t>
  </si>
  <si>
    <t>10D</t>
  </si>
  <si>
    <t>JORGE ZAWASKY</t>
  </si>
  <si>
    <t>10E</t>
  </si>
  <si>
    <t>EL GUABAL</t>
  </si>
  <si>
    <t>10H</t>
  </si>
  <si>
    <t>LA SELVA</t>
  </si>
  <si>
    <t>10I</t>
  </si>
  <si>
    <t>CRISTOBAL COLÓN</t>
  </si>
  <si>
    <t>10J</t>
  </si>
  <si>
    <t>10K</t>
  </si>
  <si>
    <t>DEPARTAMENTAL</t>
  </si>
  <si>
    <t>10B</t>
  </si>
  <si>
    <t>SAN JUDAS</t>
  </si>
  <si>
    <t>10M</t>
  </si>
  <si>
    <t>10L</t>
  </si>
  <si>
    <t>DORADO</t>
  </si>
  <si>
    <t>10G</t>
  </si>
  <si>
    <t>10N</t>
  </si>
  <si>
    <t>ACACIAS</t>
  </si>
  <si>
    <t>10O</t>
  </si>
  <si>
    <t>FORTALEZA - LEÓN XIII</t>
  </si>
  <si>
    <t>11F</t>
  </si>
  <si>
    <t>EL JARDIN - AGUABLANCA</t>
  </si>
  <si>
    <t>11A</t>
  </si>
  <si>
    <t>EL JARDIN</t>
  </si>
  <si>
    <t>11B</t>
  </si>
  <si>
    <t>COMFANDI DEL PRADO</t>
  </si>
  <si>
    <t>11C</t>
  </si>
  <si>
    <t>VILLA DEL SUR - INDEPENDENCIA</t>
  </si>
  <si>
    <t>11D</t>
  </si>
  <si>
    <t>CIUDAD MODELO - TORRES DE MARACAIBO</t>
  </si>
  <si>
    <t>11E</t>
  </si>
  <si>
    <t>RECUERDO - PRADOS DE ORIENTE</t>
  </si>
  <si>
    <t>11G</t>
  </si>
  <si>
    <t>SAN CARLOS</t>
  </si>
  <si>
    <t>11H</t>
  </si>
  <si>
    <t>SAN BENITO</t>
  </si>
  <si>
    <t>11I</t>
  </si>
  <si>
    <t>JOSE MARIA CORDOBA - PRIMAVERA</t>
  </si>
  <si>
    <t>11J</t>
  </si>
  <si>
    <t>VEINTE DE JULIO</t>
  </si>
  <si>
    <t>11K</t>
  </si>
  <si>
    <t>JULIO RINCÓN - 12 DE OCTUBRE - EDUARDO SANTOS</t>
  </si>
  <si>
    <t>12H</t>
  </si>
  <si>
    <t>ALFONSO BARBERENA - SANTA MÓNICA POPULAR</t>
  </si>
  <si>
    <t>12A</t>
  </si>
  <si>
    <t>RODEO</t>
  </si>
  <si>
    <t>12B</t>
  </si>
  <si>
    <t>ASTURIAS</t>
  </si>
  <si>
    <t>12C</t>
  </si>
  <si>
    <t>BELLO HORIZONTE - PARAISO</t>
  </si>
  <si>
    <t>12D</t>
  </si>
  <si>
    <t>LA NUEVA FLORESTA - FENALCO KENEDY</t>
  </si>
  <si>
    <t>12E</t>
  </si>
  <si>
    <t>NUEVA FLORESTA</t>
  </si>
  <si>
    <t>12F</t>
  </si>
  <si>
    <t>SINDICAL</t>
  </si>
  <si>
    <t>VILLANUEVA</t>
  </si>
  <si>
    <t>12G</t>
  </si>
  <si>
    <t>12I</t>
  </si>
  <si>
    <t>LA FLORA (EL ÉXITO)</t>
  </si>
  <si>
    <t>2O</t>
  </si>
  <si>
    <t>GRANADA - SANTA MÓNICA RESIDENCIAL</t>
  </si>
  <si>
    <t>2C</t>
  </si>
  <si>
    <t>VERSALLES- SAN VICENTE</t>
  </si>
  <si>
    <t>2D</t>
  </si>
  <si>
    <t>ARBOLEDA - SANTA TERESITA - SANTA RITA</t>
  </si>
  <si>
    <t>2A</t>
  </si>
  <si>
    <t>SAN VICENTE</t>
  </si>
  <si>
    <t>2E</t>
  </si>
  <si>
    <t>NORMANDIA - CENTENARIO - JUANAMBU</t>
  </si>
  <si>
    <t>2Q</t>
  </si>
  <si>
    <t>LA FLORA</t>
  </si>
  <si>
    <t>2G</t>
  </si>
  <si>
    <t>VERSALLES</t>
  </si>
  <si>
    <t>2B</t>
  </si>
  <si>
    <t>PRADOS DEL NORTE - VIPASA</t>
  </si>
  <si>
    <t>2H</t>
  </si>
  <si>
    <t>2I</t>
  </si>
  <si>
    <t>CHIPICHAPE - CAMPIÑA - BOSQUE - MENGA</t>
  </si>
  <si>
    <t>2J</t>
  </si>
  <si>
    <t>LA MERCED</t>
  </si>
  <si>
    <t>2K</t>
  </si>
  <si>
    <t>VIPASA</t>
  </si>
  <si>
    <t>2L</t>
  </si>
  <si>
    <t>LOS ALAMOS</t>
  </si>
  <si>
    <t>2N</t>
  </si>
  <si>
    <t>2M</t>
  </si>
  <si>
    <t>CENTRO EMPRESA</t>
  </si>
  <si>
    <t>2P</t>
  </si>
  <si>
    <t>BRISAS DE LOS ALAMOS</t>
  </si>
  <si>
    <t>2R</t>
  </si>
  <si>
    <t xml:space="preserve"> NUEVO SAN VICENTE - TERMINAL</t>
  </si>
  <si>
    <t>2F</t>
  </si>
  <si>
    <t>FATIMA - BERLIN - SAN FRANCISCO - BUENO MADRID - B</t>
  </si>
  <si>
    <t>4B</t>
  </si>
  <si>
    <t>GUILLERMO VALENCIA - OLAYA HERRERA - LA ISLA - CAM</t>
  </si>
  <si>
    <t>4F</t>
  </si>
  <si>
    <t>SALOMIA</t>
  </si>
  <si>
    <t>4D</t>
  </si>
  <si>
    <t>PORVENIR - SANTANDER - JORGE ISAACS</t>
  </si>
  <si>
    <t>4A</t>
  </si>
  <si>
    <t>DELICIAS - MANZANARES - ESMERALDA</t>
  </si>
  <si>
    <t>4C</t>
  </si>
  <si>
    <t>EVARISTO GARCIA - POPULAR</t>
  </si>
  <si>
    <t>4E</t>
  </si>
  <si>
    <t>CALIMA - FLORA INDUSTRIAL</t>
  </si>
  <si>
    <t>4G</t>
  </si>
  <si>
    <t>CHIMINANGOS - COOPERADORES - SAN LUIS</t>
  </si>
  <si>
    <t>5H</t>
  </si>
  <si>
    <t>5A</t>
  </si>
  <si>
    <t>ANDES - SENA</t>
  </si>
  <si>
    <t>5B</t>
  </si>
  <si>
    <t>BRISAS DE LOS ANDES - PALMERAS DEL NORTE</t>
  </si>
  <si>
    <t>5C</t>
  </si>
  <si>
    <t>TORRES DE COMFANDI - BARRANQUILLA</t>
  </si>
  <si>
    <t>5D</t>
  </si>
  <si>
    <t>GUABITO - VILLA DEL PRADO</t>
  </si>
  <si>
    <t>5E</t>
  </si>
  <si>
    <t>ALMENDROS - ANDES - BRISAS DE LOS ANDES</t>
  </si>
  <si>
    <t>5F</t>
  </si>
  <si>
    <t>METROPOLITANO</t>
  </si>
  <si>
    <t>5G</t>
  </si>
  <si>
    <t>GUAYACANES - PORTALES DE COMFANDI</t>
  </si>
  <si>
    <t>5I</t>
  </si>
  <si>
    <t>PETECUY 1</t>
  </si>
  <si>
    <t>6L</t>
  </si>
  <si>
    <t>ALCAZARES</t>
  </si>
  <si>
    <t>6A</t>
  </si>
  <si>
    <t>LARES DE COMFENALCO - FLORALIA</t>
  </si>
  <si>
    <t>6B</t>
  </si>
  <si>
    <t>GUADUALES - CAÑAVERALES</t>
  </si>
  <si>
    <t>6C</t>
  </si>
  <si>
    <t>FONAVIEMCALI</t>
  </si>
  <si>
    <t>6D</t>
  </si>
  <si>
    <t>SAN LUIS I ETAPA</t>
  </si>
  <si>
    <t>6E</t>
  </si>
  <si>
    <t>PASO DEL COMERCIO - COMFENALCO</t>
  </si>
  <si>
    <t>6G</t>
  </si>
  <si>
    <t>QUINTAS DE SALOMIA- TEJARES - GAITÁN</t>
  </si>
  <si>
    <t>6F</t>
  </si>
  <si>
    <t>SAN LUIS II ETAPA</t>
  </si>
  <si>
    <t>6H</t>
  </si>
  <si>
    <t>FLORALIA</t>
  </si>
  <si>
    <t>6I</t>
  </si>
  <si>
    <t>CALIMIO</t>
  </si>
  <si>
    <t>6J</t>
  </si>
  <si>
    <t>PETECUY</t>
  </si>
  <si>
    <t>6K</t>
  </si>
  <si>
    <t>ALFONSO LÓPEZ I - III ETAPA</t>
  </si>
  <si>
    <t>7C</t>
  </si>
  <si>
    <t>7 AGOSTO - ANGEL DEL HOGAR</t>
  </si>
  <si>
    <t>7B</t>
  </si>
  <si>
    <t>ALFONSO LÓPEZ II - III ETAPA</t>
  </si>
  <si>
    <t>7D</t>
  </si>
  <si>
    <t>CALI BELLA - PINOS - FEPICOL - CEIBAS</t>
  </si>
  <si>
    <t>7A</t>
  </si>
  <si>
    <t>PUERTO MALLARINO - ANDRES SANIN</t>
  </si>
  <si>
    <t>7E</t>
  </si>
  <si>
    <t>MARIANO RAMOS</t>
  </si>
  <si>
    <t>16J</t>
  </si>
  <si>
    <t>CIUDAD 2000 - ALBORADA - BRISAS DEL LIMONAR</t>
  </si>
  <si>
    <t>16A</t>
  </si>
  <si>
    <t>ANTONIO NARIÑO</t>
  </si>
  <si>
    <t>16B</t>
  </si>
  <si>
    <t>UNIÓN DE VIVIENDA POPULAR</t>
  </si>
  <si>
    <t>16C</t>
  </si>
  <si>
    <t>REPUBLICA DE ISRAEL</t>
  </si>
  <si>
    <t>16D</t>
  </si>
  <si>
    <t>16E</t>
  </si>
  <si>
    <t>16F</t>
  </si>
  <si>
    <t>16G</t>
  </si>
  <si>
    <t>16H</t>
  </si>
  <si>
    <t>16I</t>
  </si>
  <si>
    <t>Poblacion(hab)</t>
  </si>
  <si>
    <t>Perimetro(m)</t>
  </si>
  <si>
    <t>10813.9</t>
  </si>
  <si>
    <t>Densidad bruta (hab/ha)</t>
  </si>
  <si>
    <t>Area bruta(ha)</t>
  </si>
  <si>
    <t>Barrios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</si>
</sst>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Border="1" applyAlignment="1">
      <alignment horizontal="left" vertical="center" indent="1"/>
    </xf>
    <xf numFmtId="2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92631404345835E-2"/>
          <c:y val="4.7829909755399275E-2"/>
          <c:w val="0.5820782718145362"/>
          <c:h val="0.83130155210943868"/>
        </c:manualLayout>
      </c:layout>
      <c:lineChart>
        <c:grouping val="standard"/>
        <c:varyColors val="0"/>
        <c:ser>
          <c:idx val="0"/>
          <c:order val="0"/>
          <c:tx>
            <c:v>Cobertura Alcantarillado</c:v>
          </c:tx>
          <c:marker>
            <c:symbol val="none"/>
          </c:marker>
          <c:val>
            <c:numRef>
              <c:f>Hoja1!$C$2:$C$196</c:f>
              <c:numCache>
                <c:formatCode>General</c:formatCode>
                <c:ptCount val="195"/>
                <c:pt idx="0">
                  <c:v>100</c:v>
                </c:pt>
                <c:pt idx="1">
                  <c:v>99.7</c:v>
                </c:pt>
                <c:pt idx="2">
                  <c:v>99.6</c:v>
                </c:pt>
                <c:pt idx="3">
                  <c:v>99.6</c:v>
                </c:pt>
                <c:pt idx="4">
                  <c:v>99.4</c:v>
                </c:pt>
                <c:pt idx="5">
                  <c:v>99.5</c:v>
                </c:pt>
                <c:pt idx="6">
                  <c:v>99.5</c:v>
                </c:pt>
                <c:pt idx="7">
                  <c:v>94.9</c:v>
                </c:pt>
                <c:pt idx="8">
                  <c:v>94.3</c:v>
                </c:pt>
                <c:pt idx="9">
                  <c:v>99.5</c:v>
                </c:pt>
                <c:pt idx="10">
                  <c:v>94.9</c:v>
                </c:pt>
                <c:pt idx="11">
                  <c:v>99.9</c:v>
                </c:pt>
                <c:pt idx="12">
                  <c:v>97.1</c:v>
                </c:pt>
                <c:pt idx="13">
                  <c:v>99.5</c:v>
                </c:pt>
                <c:pt idx="14">
                  <c:v>99.9</c:v>
                </c:pt>
                <c:pt idx="15">
                  <c:v>99.1</c:v>
                </c:pt>
                <c:pt idx="16">
                  <c:v>99.2</c:v>
                </c:pt>
                <c:pt idx="17">
                  <c:v>98.2</c:v>
                </c:pt>
                <c:pt idx="18">
                  <c:v>98.7</c:v>
                </c:pt>
                <c:pt idx="19">
                  <c:v>99.4</c:v>
                </c:pt>
                <c:pt idx="20">
                  <c:v>99.8</c:v>
                </c:pt>
                <c:pt idx="21">
                  <c:v>99.9</c:v>
                </c:pt>
                <c:pt idx="22">
                  <c:v>99.6</c:v>
                </c:pt>
                <c:pt idx="23">
                  <c:v>99.4</c:v>
                </c:pt>
                <c:pt idx="24">
                  <c:v>99.7</c:v>
                </c:pt>
                <c:pt idx="25">
                  <c:v>99.3</c:v>
                </c:pt>
                <c:pt idx="26">
                  <c:v>98.9</c:v>
                </c:pt>
                <c:pt idx="27">
                  <c:v>99.2</c:v>
                </c:pt>
                <c:pt idx="28">
                  <c:v>99.9</c:v>
                </c:pt>
                <c:pt idx="29">
                  <c:v>99.3</c:v>
                </c:pt>
                <c:pt idx="30">
                  <c:v>98.1</c:v>
                </c:pt>
                <c:pt idx="31">
                  <c:v>94.6</c:v>
                </c:pt>
                <c:pt idx="32">
                  <c:v>98.7</c:v>
                </c:pt>
                <c:pt idx="33">
                  <c:v>98.7</c:v>
                </c:pt>
                <c:pt idx="34" formatCode="0.0">
                  <c:v>100</c:v>
                </c:pt>
                <c:pt idx="35">
                  <c:v>97.7</c:v>
                </c:pt>
                <c:pt idx="36">
                  <c:v>99.9</c:v>
                </c:pt>
                <c:pt idx="37">
                  <c:v>98.7</c:v>
                </c:pt>
                <c:pt idx="38" formatCode="0.0">
                  <c:v>100</c:v>
                </c:pt>
                <c:pt idx="39" formatCode="0.0">
                  <c:v>100</c:v>
                </c:pt>
                <c:pt idx="40">
                  <c:v>99.6</c:v>
                </c:pt>
                <c:pt idx="41">
                  <c:v>99.7</c:v>
                </c:pt>
                <c:pt idx="42">
                  <c:v>99.7</c:v>
                </c:pt>
                <c:pt idx="43">
                  <c:v>99.8</c:v>
                </c:pt>
                <c:pt idx="44">
                  <c:v>99.9</c:v>
                </c:pt>
                <c:pt idx="45">
                  <c:v>98.6</c:v>
                </c:pt>
                <c:pt idx="46">
                  <c:v>99.8</c:v>
                </c:pt>
                <c:pt idx="47">
                  <c:v>98.9</c:v>
                </c:pt>
                <c:pt idx="48">
                  <c:v>99.8</c:v>
                </c:pt>
                <c:pt idx="49" formatCode="0.0">
                  <c:v>100</c:v>
                </c:pt>
                <c:pt idx="50">
                  <c:v>99.9</c:v>
                </c:pt>
                <c:pt idx="51">
                  <c:v>99.9</c:v>
                </c:pt>
                <c:pt idx="52">
                  <c:v>99.9</c:v>
                </c:pt>
                <c:pt idx="53">
                  <c:v>99.7</c:v>
                </c:pt>
                <c:pt idx="54">
                  <c:v>98.5</c:v>
                </c:pt>
                <c:pt idx="55">
                  <c:v>96.9</c:v>
                </c:pt>
                <c:pt idx="56">
                  <c:v>99.9</c:v>
                </c:pt>
                <c:pt idx="57" formatCode="0.0">
                  <c:v>100</c:v>
                </c:pt>
                <c:pt idx="58" formatCode="0.0">
                  <c:v>99.5</c:v>
                </c:pt>
                <c:pt idx="59">
                  <c:v>99.8</c:v>
                </c:pt>
                <c:pt idx="60" formatCode="0.0">
                  <c:v>100</c:v>
                </c:pt>
                <c:pt idx="61" formatCode="0.0">
                  <c:v>100</c:v>
                </c:pt>
                <c:pt idx="62">
                  <c:v>99.8</c:v>
                </c:pt>
                <c:pt idx="63" formatCode="0.0">
                  <c:v>100</c:v>
                </c:pt>
                <c:pt idx="64" formatCode="0.0">
                  <c:v>100</c:v>
                </c:pt>
                <c:pt idx="65">
                  <c:v>99.9</c:v>
                </c:pt>
                <c:pt idx="66">
                  <c:v>99.9</c:v>
                </c:pt>
                <c:pt idx="67" formatCode="0.0">
                  <c:v>100</c:v>
                </c:pt>
                <c:pt idx="68" formatCode="0.0">
                  <c:v>100</c:v>
                </c:pt>
                <c:pt idx="69" formatCode="0.0">
                  <c:v>100</c:v>
                </c:pt>
                <c:pt idx="70" formatCode="0.0">
                  <c:v>100</c:v>
                </c:pt>
                <c:pt idx="71">
                  <c:v>99.8</c:v>
                </c:pt>
                <c:pt idx="72">
                  <c:v>99.9</c:v>
                </c:pt>
                <c:pt idx="73">
                  <c:v>98.9</c:v>
                </c:pt>
                <c:pt idx="74">
                  <c:v>99.1</c:v>
                </c:pt>
                <c:pt idx="75">
                  <c:v>99.7</c:v>
                </c:pt>
                <c:pt idx="76">
                  <c:v>99.7</c:v>
                </c:pt>
                <c:pt idx="77">
                  <c:v>99.6</c:v>
                </c:pt>
                <c:pt idx="78">
                  <c:v>99.8</c:v>
                </c:pt>
                <c:pt idx="79">
                  <c:v>99.6</c:v>
                </c:pt>
                <c:pt idx="80">
                  <c:v>99.8</c:v>
                </c:pt>
                <c:pt idx="81" formatCode="0.0">
                  <c:v>100</c:v>
                </c:pt>
                <c:pt idx="82">
                  <c:v>99.5</c:v>
                </c:pt>
                <c:pt idx="83">
                  <c:v>99.7</c:v>
                </c:pt>
                <c:pt idx="84">
                  <c:v>99.5</c:v>
                </c:pt>
                <c:pt idx="85" formatCode="0.0">
                  <c:v>100</c:v>
                </c:pt>
                <c:pt idx="86" formatCode="0.0">
                  <c:v>100</c:v>
                </c:pt>
                <c:pt idx="87">
                  <c:v>98.9</c:v>
                </c:pt>
                <c:pt idx="88" formatCode="0.0">
                  <c:v>100</c:v>
                </c:pt>
                <c:pt idx="89" formatCode="0.0">
                  <c:v>100</c:v>
                </c:pt>
                <c:pt idx="90">
                  <c:v>99.7</c:v>
                </c:pt>
                <c:pt idx="91" formatCode="0.0">
                  <c:v>100</c:v>
                </c:pt>
                <c:pt idx="92">
                  <c:v>99.7</c:v>
                </c:pt>
                <c:pt idx="93" formatCode="0.0">
                  <c:v>100</c:v>
                </c:pt>
                <c:pt idx="94">
                  <c:v>98.5</c:v>
                </c:pt>
                <c:pt idx="95">
                  <c:v>99.7</c:v>
                </c:pt>
                <c:pt idx="96">
                  <c:v>99.7</c:v>
                </c:pt>
                <c:pt idx="97">
                  <c:v>99.6</c:v>
                </c:pt>
                <c:pt idx="98" formatCode="0.0">
                  <c:v>99</c:v>
                </c:pt>
                <c:pt idx="99">
                  <c:v>99.8</c:v>
                </c:pt>
                <c:pt idx="100" formatCode="0.0">
                  <c:v>100</c:v>
                </c:pt>
                <c:pt idx="101">
                  <c:v>99.8</c:v>
                </c:pt>
                <c:pt idx="102">
                  <c:v>99.9</c:v>
                </c:pt>
                <c:pt idx="103" formatCode="0.0">
                  <c:v>100</c:v>
                </c:pt>
                <c:pt idx="104">
                  <c:v>99.9</c:v>
                </c:pt>
                <c:pt idx="105">
                  <c:v>99.9</c:v>
                </c:pt>
                <c:pt idx="106">
                  <c:v>99.7</c:v>
                </c:pt>
                <c:pt idx="107">
                  <c:v>99.8</c:v>
                </c:pt>
                <c:pt idx="108">
                  <c:v>99.7</c:v>
                </c:pt>
                <c:pt idx="109">
                  <c:v>99.6</c:v>
                </c:pt>
                <c:pt idx="110">
                  <c:v>99.6</c:v>
                </c:pt>
                <c:pt idx="111">
                  <c:v>99.8</c:v>
                </c:pt>
                <c:pt idx="112">
                  <c:v>99.8</c:v>
                </c:pt>
                <c:pt idx="113">
                  <c:v>99.2</c:v>
                </c:pt>
                <c:pt idx="114">
                  <c:v>99.4</c:v>
                </c:pt>
                <c:pt idx="115">
                  <c:v>99.6</c:v>
                </c:pt>
                <c:pt idx="116">
                  <c:v>99.6</c:v>
                </c:pt>
                <c:pt idx="117">
                  <c:v>97.3</c:v>
                </c:pt>
                <c:pt idx="118">
                  <c:v>99.6</c:v>
                </c:pt>
                <c:pt idx="119">
                  <c:v>99.2</c:v>
                </c:pt>
                <c:pt idx="120">
                  <c:v>99.9</c:v>
                </c:pt>
                <c:pt idx="121">
                  <c:v>99.6</c:v>
                </c:pt>
                <c:pt idx="122">
                  <c:v>99.8</c:v>
                </c:pt>
                <c:pt idx="123">
                  <c:v>99.5</c:v>
                </c:pt>
                <c:pt idx="124">
                  <c:v>99.4</c:v>
                </c:pt>
                <c:pt idx="125">
                  <c:v>99.6</c:v>
                </c:pt>
                <c:pt idx="126">
                  <c:v>99.1</c:v>
                </c:pt>
                <c:pt idx="127">
                  <c:v>99.7</c:v>
                </c:pt>
                <c:pt idx="128">
                  <c:v>99.9</c:v>
                </c:pt>
                <c:pt idx="129">
                  <c:v>99.8</c:v>
                </c:pt>
                <c:pt idx="130">
                  <c:v>99.7</c:v>
                </c:pt>
                <c:pt idx="131">
                  <c:v>99.6</c:v>
                </c:pt>
                <c:pt idx="132">
                  <c:v>99.3</c:v>
                </c:pt>
                <c:pt idx="133" formatCode="0.0">
                  <c:v>100</c:v>
                </c:pt>
                <c:pt idx="134">
                  <c:v>99.8</c:v>
                </c:pt>
                <c:pt idx="135">
                  <c:v>99.8</c:v>
                </c:pt>
                <c:pt idx="136">
                  <c:v>99.9</c:v>
                </c:pt>
                <c:pt idx="137">
                  <c:v>99.5</c:v>
                </c:pt>
                <c:pt idx="138">
                  <c:v>99.9</c:v>
                </c:pt>
                <c:pt idx="139">
                  <c:v>99.3</c:v>
                </c:pt>
                <c:pt idx="140">
                  <c:v>99.8</c:v>
                </c:pt>
                <c:pt idx="141" formatCode="0.0">
                  <c:v>100</c:v>
                </c:pt>
                <c:pt idx="142">
                  <c:v>99.9</c:v>
                </c:pt>
                <c:pt idx="143">
                  <c:v>99.9</c:v>
                </c:pt>
                <c:pt idx="144">
                  <c:v>98.3</c:v>
                </c:pt>
                <c:pt idx="145" formatCode="0.0">
                  <c:v>100</c:v>
                </c:pt>
                <c:pt idx="146">
                  <c:v>99.9</c:v>
                </c:pt>
                <c:pt idx="147">
                  <c:v>99.9</c:v>
                </c:pt>
                <c:pt idx="148">
                  <c:v>99.8</c:v>
                </c:pt>
                <c:pt idx="149" formatCode="0.0">
                  <c:v>100</c:v>
                </c:pt>
                <c:pt idx="150">
                  <c:v>99.9</c:v>
                </c:pt>
                <c:pt idx="151">
                  <c:v>99.9</c:v>
                </c:pt>
                <c:pt idx="152">
                  <c:v>99.3</c:v>
                </c:pt>
                <c:pt idx="153">
                  <c:v>97.3</c:v>
                </c:pt>
                <c:pt idx="154">
                  <c:v>99.9</c:v>
                </c:pt>
                <c:pt idx="155">
                  <c:v>99.5</c:v>
                </c:pt>
                <c:pt idx="156">
                  <c:v>99.5</c:v>
                </c:pt>
                <c:pt idx="157">
                  <c:v>99.5</c:v>
                </c:pt>
                <c:pt idx="158">
                  <c:v>94.3</c:v>
                </c:pt>
                <c:pt idx="159">
                  <c:v>99.8</c:v>
                </c:pt>
                <c:pt idx="160">
                  <c:v>99.9</c:v>
                </c:pt>
                <c:pt idx="161">
                  <c:v>99.6</c:v>
                </c:pt>
                <c:pt idx="162">
                  <c:v>99.9</c:v>
                </c:pt>
                <c:pt idx="163">
                  <c:v>99.8</c:v>
                </c:pt>
                <c:pt idx="164">
                  <c:v>99.7</c:v>
                </c:pt>
                <c:pt idx="165">
                  <c:v>99.7</c:v>
                </c:pt>
                <c:pt idx="166">
                  <c:v>99.9</c:v>
                </c:pt>
                <c:pt idx="167">
                  <c:v>99.8</c:v>
                </c:pt>
                <c:pt idx="168">
                  <c:v>97.5</c:v>
                </c:pt>
                <c:pt idx="169">
                  <c:v>99.8</c:v>
                </c:pt>
                <c:pt idx="170">
                  <c:v>96.1</c:v>
                </c:pt>
                <c:pt idx="171">
                  <c:v>99.9</c:v>
                </c:pt>
                <c:pt idx="172" formatCode="0.0">
                  <c:v>100</c:v>
                </c:pt>
                <c:pt idx="173">
                  <c:v>99.4</c:v>
                </c:pt>
                <c:pt idx="174">
                  <c:v>99.6</c:v>
                </c:pt>
                <c:pt idx="175">
                  <c:v>99.5</c:v>
                </c:pt>
                <c:pt idx="176">
                  <c:v>99.7</c:v>
                </c:pt>
                <c:pt idx="177">
                  <c:v>96.1</c:v>
                </c:pt>
                <c:pt idx="178">
                  <c:v>99.7</c:v>
                </c:pt>
                <c:pt idx="179">
                  <c:v>98.7</c:v>
                </c:pt>
                <c:pt idx="180">
                  <c:v>99.3</c:v>
                </c:pt>
                <c:pt idx="181">
                  <c:v>99.8</c:v>
                </c:pt>
                <c:pt idx="182">
                  <c:v>99.1</c:v>
                </c:pt>
                <c:pt idx="183">
                  <c:v>99.6</c:v>
                </c:pt>
                <c:pt idx="184">
                  <c:v>98.9</c:v>
                </c:pt>
                <c:pt idx="185">
                  <c:v>99.2</c:v>
                </c:pt>
                <c:pt idx="186">
                  <c:v>99.3</c:v>
                </c:pt>
                <c:pt idx="187">
                  <c:v>99.6</c:v>
                </c:pt>
                <c:pt idx="188">
                  <c:v>98.8</c:v>
                </c:pt>
                <c:pt idx="189">
                  <c:v>99.5</c:v>
                </c:pt>
                <c:pt idx="190">
                  <c:v>99.2</c:v>
                </c:pt>
                <c:pt idx="191">
                  <c:v>99.2</c:v>
                </c:pt>
                <c:pt idx="192">
                  <c:v>99.6</c:v>
                </c:pt>
                <c:pt idx="193">
                  <c:v>98.8</c:v>
                </c:pt>
                <c:pt idx="194">
                  <c:v>99.5</c:v>
                </c:pt>
              </c:numCache>
            </c:numRef>
          </c:val>
          <c:smooth val="0"/>
        </c:ser>
        <c:ser>
          <c:idx val="1"/>
          <c:order val="1"/>
          <c:tx>
            <c:v>Cobertura Acueducto</c:v>
          </c:tx>
          <c:marker>
            <c:symbol val="none"/>
          </c:marker>
          <c:val>
            <c:numRef>
              <c:f>Hoja1!$D$2:$D$196</c:f>
              <c:numCache>
                <c:formatCode>General</c:formatCode>
                <c:ptCount val="195"/>
                <c:pt idx="0">
                  <c:v>99.8</c:v>
                </c:pt>
                <c:pt idx="1">
                  <c:v>99.6</c:v>
                </c:pt>
                <c:pt idx="2">
                  <c:v>99.8</c:v>
                </c:pt>
                <c:pt idx="3">
                  <c:v>99.8</c:v>
                </c:pt>
                <c:pt idx="4">
                  <c:v>99.3</c:v>
                </c:pt>
                <c:pt idx="5">
                  <c:v>99.7</c:v>
                </c:pt>
                <c:pt idx="6">
                  <c:v>99.5</c:v>
                </c:pt>
                <c:pt idx="7">
                  <c:v>97.4</c:v>
                </c:pt>
                <c:pt idx="8">
                  <c:v>97.3</c:v>
                </c:pt>
                <c:pt idx="9">
                  <c:v>99.5</c:v>
                </c:pt>
                <c:pt idx="10">
                  <c:v>97.4</c:v>
                </c:pt>
                <c:pt idx="11">
                  <c:v>99.9</c:v>
                </c:pt>
                <c:pt idx="12">
                  <c:v>98.5</c:v>
                </c:pt>
                <c:pt idx="13">
                  <c:v>99.7</c:v>
                </c:pt>
                <c:pt idx="14">
                  <c:v>99.9</c:v>
                </c:pt>
                <c:pt idx="15">
                  <c:v>99.7</c:v>
                </c:pt>
                <c:pt idx="16">
                  <c:v>99.5</c:v>
                </c:pt>
                <c:pt idx="17">
                  <c:v>99.1</c:v>
                </c:pt>
                <c:pt idx="18">
                  <c:v>99.4</c:v>
                </c:pt>
                <c:pt idx="19">
                  <c:v>99.3</c:v>
                </c:pt>
                <c:pt idx="20">
                  <c:v>99.9</c:v>
                </c:pt>
                <c:pt idx="21">
                  <c:v>99.9</c:v>
                </c:pt>
                <c:pt idx="22">
                  <c:v>99.6</c:v>
                </c:pt>
                <c:pt idx="23">
                  <c:v>99.7</c:v>
                </c:pt>
                <c:pt idx="24">
                  <c:v>99.7</c:v>
                </c:pt>
                <c:pt idx="25">
                  <c:v>99.5</c:v>
                </c:pt>
                <c:pt idx="26">
                  <c:v>98.8</c:v>
                </c:pt>
                <c:pt idx="27">
                  <c:v>99.3</c:v>
                </c:pt>
                <c:pt idx="28">
                  <c:v>99.9</c:v>
                </c:pt>
                <c:pt idx="29">
                  <c:v>99.2</c:v>
                </c:pt>
                <c:pt idx="30">
                  <c:v>98.9</c:v>
                </c:pt>
                <c:pt idx="31" formatCode="0.0">
                  <c:v>98</c:v>
                </c:pt>
                <c:pt idx="32">
                  <c:v>97.8</c:v>
                </c:pt>
                <c:pt idx="33">
                  <c:v>97.8</c:v>
                </c:pt>
                <c:pt idx="34" formatCode="0.0">
                  <c:v>100</c:v>
                </c:pt>
                <c:pt idx="35">
                  <c:v>97.7</c:v>
                </c:pt>
                <c:pt idx="36">
                  <c:v>99.9</c:v>
                </c:pt>
                <c:pt idx="37">
                  <c:v>98.7</c:v>
                </c:pt>
                <c:pt idx="38" formatCode="0.0">
                  <c:v>100</c:v>
                </c:pt>
                <c:pt idx="39" formatCode="0.0">
                  <c:v>100</c:v>
                </c:pt>
                <c:pt idx="40">
                  <c:v>99.7</c:v>
                </c:pt>
                <c:pt idx="41">
                  <c:v>99.8</c:v>
                </c:pt>
                <c:pt idx="42">
                  <c:v>99.7</c:v>
                </c:pt>
                <c:pt idx="43">
                  <c:v>99.8</c:v>
                </c:pt>
                <c:pt idx="44">
                  <c:v>99.9</c:v>
                </c:pt>
                <c:pt idx="45">
                  <c:v>98.6</c:v>
                </c:pt>
                <c:pt idx="46">
                  <c:v>99.8</c:v>
                </c:pt>
                <c:pt idx="47">
                  <c:v>99.1</c:v>
                </c:pt>
                <c:pt idx="48">
                  <c:v>99.8</c:v>
                </c:pt>
                <c:pt idx="49" formatCode="0.0">
                  <c:v>100</c:v>
                </c:pt>
                <c:pt idx="50">
                  <c:v>99.9</c:v>
                </c:pt>
                <c:pt idx="51">
                  <c:v>99.9</c:v>
                </c:pt>
                <c:pt idx="52">
                  <c:v>99.9</c:v>
                </c:pt>
                <c:pt idx="53">
                  <c:v>99.6</c:v>
                </c:pt>
                <c:pt idx="54">
                  <c:v>98.5</c:v>
                </c:pt>
                <c:pt idx="55">
                  <c:v>98.8</c:v>
                </c:pt>
                <c:pt idx="56">
                  <c:v>99.8</c:v>
                </c:pt>
                <c:pt idx="57" formatCode="0.0">
                  <c:v>100</c:v>
                </c:pt>
                <c:pt idx="58">
                  <c:v>99.5</c:v>
                </c:pt>
                <c:pt idx="59">
                  <c:v>99.9</c:v>
                </c:pt>
                <c:pt idx="60" formatCode="0.0">
                  <c:v>100</c:v>
                </c:pt>
                <c:pt idx="61" formatCode="0.0">
                  <c:v>100</c:v>
                </c:pt>
                <c:pt idx="62">
                  <c:v>99.9</c:v>
                </c:pt>
                <c:pt idx="63">
                  <c:v>99.9</c:v>
                </c:pt>
                <c:pt idx="64" formatCode="0.0">
                  <c:v>100</c:v>
                </c:pt>
                <c:pt idx="65">
                  <c:v>99.9</c:v>
                </c:pt>
                <c:pt idx="66">
                  <c:v>99.9</c:v>
                </c:pt>
                <c:pt idx="67" formatCode="0.0">
                  <c:v>100</c:v>
                </c:pt>
                <c:pt idx="68" formatCode="0.0">
                  <c:v>100</c:v>
                </c:pt>
                <c:pt idx="69" formatCode="0.0">
                  <c:v>100</c:v>
                </c:pt>
                <c:pt idx="70" formatCode="0.0">
                  <c:v>100</c:v>
                </c:pt>
                <c:pt idx="71">
                  <c:v>99.8</c:v>
                </c:pt>
                <c:pt idx="72">
                  <c:v>99.9</c:v>
                </c:pt>
                <c:pt idx="73" formatCode="0.0">
                  <c:v>99</c:v>
                </c:pt>
                <c:pt idx="74">
                  <c:v>98.9</c:v>
                </c:pt>
                <c:pt idx="75">
                  <c:v>99.7</c:v>
                </c:pt>
                <c:pt idx="76">
                  <c:v>99.7</c:v>
                </c:pt>
                <c:pt idx="77">
                  <c:v>99.6</c:v>
                </c:pt>
                <c:pt idx="78">
                  <c:v>99.6</c:v>
                </c:pt>
                <c:pt idx="79">
                  <c:v>99.3</c:v>
                </c:pt>
                <c:pt idx="80">
                  <c:v>99.9</c:v>
                </c:pt>
                <c:pt idx="81" formatCode="0.0">
                  <c:v>100</c:v>
                </c:pt>
                <c:pt idx="82">
                  <c:v>99.6</c:v>
                </c:pt>
                <c:pt idx="83">
                  <c:v>99.7</c:v>
                </c:pt>
                <c:pt idx="84">
                  <c:v>99.6</c:v>
                </c:pt>
                <c:pt idx="85" formatCode="0.0">
                  <c:v>100</c:v>
                </c:pt>
                <c:pt idx="86" formatCode="0.0">
                  <c:v>100</c:v>
                </c:pt>
                <c:pt idx="87">
                  <c:v>98.9</c:v>
                </c:pt>
                <c:pt idx="88" formatCode="0.0">
                  <c:v>100</c:v>
                </c:pt>
                <c:pt idx="89" formatCode="0.0">
                  <c:v>100</c:v>
                </c:pt>
                <c:pt idx="90">
                  <c:v>99.5</c:v>
                </c:pt>
                <c:pt idx="91" formatCode="0.0">
                  <c:v>100</c:v>
                </c:pt>
                <c:pt idx="92">
                  <c:v>99.7</c:v>
                </c:pt>
                <c:pt idx="93" formatCode="0.0">
                  <c:v>100</c:v>
                </c:pt>
                <c:pt idx="94">
                  <c:v>97.8</c:v>
                </c:pt>
                <c:pt idx="95">
                  <c:v>99.6</c:v>
                </c:pt>
                <c:pt idx="96">
                  <c:v>99.6</c:v>
                </c:pt>
                <c:pt idx="97">
                  <c:v>99.5</c:v>
                </c:pt>
                <c:pt idx="98">
                  <c:v>98.8</c:v>
                </c:pt>
                <c:pt idx="99">
                  <c:v>99.8</c:v>
                </c:pt>
                <c:pt idx="100" formatCode="0.0">
                  <c:v>100</c:v>
                </c:pt>
                <c:pt idx="101">
                  <c:v>99.8</c:v>
                </c:pt>
                <c:pt idx="102">
                  <c:v>99.9</c:v>
                </c:pt>
                <c:pt idx="103" formatCode="0.0">
                  <c:v>100</c:v>
                </c:pt>
                <c:pt idx="104">
                  <c:v>99.9</c:v>
                </c:pt>
                <c:pt idx="105">
                  <c:v>99.9</c:v>
                </c:pt>
                <c:pt idx="106">
                  <c:v>99.8</c:v>
                </c:pt>
                <c:pt idx="107">
                  <c:v>99.8</c:v>
                </c:pt>
                <c:pt idx="108">
                  <c:v>99.7</c:v>
                </c:pt>
                <c:pt idx="109">
                  <c:v>99.5</c:v>
                </c:pt>
                <c:pt idx="110">
                  <c:v>99.5</c:v>
                </c:pt>
                <c:pt idx="111">
                  <c:v>99.8</c:v>
                </c:pt>
                <c:pt idx="112">
                  <c:v>99.8</c:v>
                </c:pt>
                <c:pt idx="113" formatCode="0.0">
                  <c:v>99</c:v>
                </c:pt>
                <c:pt idx="114">
                  <c:v>99.7</c:v>
                </c:pt>
                <c:pt idx="115">
                  <c:v>99.6</c:v>
                </c:pt>
                <c:pt idx="116">
                  <c:v>99.5</c:v>
                </c:pt>
                <c:pt idx="117">
                  <c:v>97.3</c:v>
                </c:pt>
                <c:pt idx="118">
                  <c:v>99.7</c:v>
                </c:pt>
                <c:pt idx="119">
                  <c:v>99.2</c:v>
                </c:pt>
                <c:pt idx="120">
                  <c:v>99.9</c:v>
                </c:pt>
                <c:pt idx="121">
                  <c:v>99.5</c:v>
                </c:pt>
                <c:pt idx="122">
                  <c:v>99.8</c:v>
                </c:pt>
                <c:pt idx="123">
                  <c:v>99.3</c:v>
                </c:pt>
                <c:pt idx="124">
                  <c:v>99.4</c:v>
                </c:pt>
                <c:pt idx="125">
                  <c:v>99.5</c:v>
                </c:pt>
                <c:pt idx="126" formatCode="0.0">
                  <c:v>99</c:v>
                </c:pt>
                <c:pt idx="127">
                  <c:v>99.6</c:v>
                </c:pt>
                <c:pt idx="128">
                  <c:v>99.9</c:v>
                </c:pt>
                <c:pt idx="129">
                  <c:v>99.9</c:v>
                </c:pt>
                <c:pt idx="130">
                  <c:v>99.7</c:v>
                </c:pt>
                <c:pt idx="131">
                  <c:v>99.7</c:v>
                </c:pt>
                <c:pt idx="132">
                  <c:v>99.6</c:v>
                </c:pt>
                <c:pt idx="133">
                  <c:v>99.9</c:v>
                </c:pt>
                <c:pt idx="134">
                  <c:v>99.9</c:v>
                </c:pt>
                <c:pt idx="135">
                  <c:v>99.9</c:v>
                </c:pt>
                <c:pt idx="136" formatCode="0.0">
                  <c:v>100</c:v>
                </c:pt>
                <c:pt idx="137">
                  <c:v>99.6</c:v>
                </c:pt>
                <c:pt idx="138" formatCode="0.0">
                  <c:v>100</c:v>
                </c:pt>
                <c:pt idx="139">
                  <c:v>99.2</c:v>
                </c:pt>
                <c:pt idx="140">
                  <c:v>99.9</c:v>
                </c:pt>
                <c:pt idx="141" formatCode="0.0">
                  <c:v>100</c:v>
                </c:pt>
                <c:pt idx="142">
                  <c:v>99.9</c:v>
                </c:pt>
                <c:pt idx="143">
                  <c:v>99.9</c:v>
                </c:pt>
                <c:pt idx="144">
                  <c:v>99.9</c:v>
                </c:pt>
                <c:pt idx="145" formatCode="0.0">
                  <c:v>100</c:v>
                </c:pt>
                <c:pt idx="146">
                  <c:v>99.8</c:v>
                </c:pt>
                <c:pt idx="147">
                  <c:v>99.9</c:v>
                </c:pt>
                <c:pt idx="148">
                  <c:v>99.9</c:v>
                </c:pt>
                <c:pt idx="149" formatCode="0.0">
                  <c:v>100</c:v>
                </c:pt>
                <c:pt idx="150">
                  <c:v>99.9</c:v>
                </c:pt>
                <c:pt idx="151" formatCode="0.0">
                  <c:v>99.7</c:v>
                </c:pt>
                <c:pt idx="152">
                  <c:v>99.5</c:v>
                </c:pt>
                <c:pt idx="153">
                  <c:v>98.7</c:v>
                </c:pt>
                <c:pt idx="154">
                  <c:v>99.7</c:v>
                </c:pt>
                <c:pt idx="155">
                  <c:v>99.3</c:v>
                </c:pt>
                <c:pt idx="156">
                  <c:v>99.6</c:v>
                </c:pt>
                <c:pt idx="157">
                  <c:v>99.5</c:v>
                </c:pt>
                <c:pt idx="158">
                  <c:v>99.9</c:v>
                </c:pt>
                <c:pt idx="159">
                  <c:v>99.6</c:v>
                </c:pt>
                <c:pt idx="160">
                  <c:v>99.7</c:v>
                </c:pt>
                <c:pt idx="161">
                  <c:v>99.6</c:v>
                </c:pt>
                <c:pt idx="162">
                  <c:v>99.8</c:v>
                </c:pt>
                <c:pt idx="163">
                  <c:v>99.8</c:v>
                </c:pt>
                <c:pt idx="164">
                  <c:v>99.7</c:v>
                </c:pt>
                <c:pt idx="165">
                  <c:v>99.6</c:v>
                </c:pt>
                <c:pt idx="166">
                  <c:v>99.8</c:v>
                </c:pt>
                <c:pt idx="167">
                  <c:v>99.8</c:v>
                </c:pt>
                <c:pt idx="168">
                  <c:v>98.4</c:v>
                </c:pt>
                <c:pt idx="169">
                  <c:v>99.9</c:v>
                </c:pt>
                <c:pt idx="170">
                  <c:v>98.4</c:v>
                </c:pt>
                <c:pt idx="171">
                  <c:v>99.9</c:v>
                </c:pt>
                <c:pt idx="172" formatCode="0.0">
                  <c:v>100</c:v>
                </c:pt>
                <c:pt idx="173">
                  <c:v>99.4</c:v>
                </c:pt>
                <c:pt idx="174">
                  <c:v>99.6</c:v>
                </c:pt>
                <c:pt idx="175">
                  <c:v>99.4</c:v>
                </c:pt>
                <c:pt idx="176">
                  <c:v>99.5</c:v>
                </c:pt>
                <c:pt idx="177">
                  <c:v>98.4</c:v>
                </c:pt>
                <c:pt idx="178">
                  <c:v>99.7</c:v>
                </c:pt>
                <c:pt idx="179">
                  <c:v>98.4</c:v>
                </c:pt>
                <c:pt idx="180">
                  <c:v>99.3</c:v>
                </c:pt>
                <c:pt idx="181">
                  <c:v>99.9</c:v>
                </c:pt>
                <c:pt idx="182">
                  <c:v>99.2</c:v>
                </c:pt>
                <c:pt idx="183">
                  <c:v>99.6</c:v>
                </c:pt>
                <c:pt idx="184">
                  <c:v>99.6</c:v>
                </c:pt>
                <c:pt idx="185">
                  <c:v>99.2</c:v>
                </c:pt>
                <c:pt idx="186">
                  <c:v>99.5</c:v>
                </c:pt>
                <c:pt idx="187">
                  <c:v>99.5</c:v>
                </c:pt>
                <c:pt idx="188">
                  <c:v>98.8</c:v>
                </c:pt>
                <c:pt idx="189">
                  <c:v>99.5</c:v>
                </c:pt>
                <c:pt idx="190">
                  <c:v>99.2</c:v>
                </c:pt>
                <c:pt idx="191">
                  <c:v>99.2</c:v>
                </c:pt>
                <c:pt idx="192">
                  <c:v>99.5</c:v>
                </c:pt>
                <c:pt idx="193">
                  <c:v>98.8</c:v>
                </c:pt>
                <c:pt idx="194">
                  <c:v>99.5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362944"/>
        <c:axId val="87372928"/>
      </c:lineChart>
      <c:catAx>
        <c:axId val="87362944"/>
        <c:scaling>
          <c:orientation val="minMax"/>
        </c:scaling>
        <c:delete val="0"/>
        <c:axPos val="b"/>
        <c:majorTickMark val="out"/>
        <c:minorTickMark val="none"/>
        <c:tickLblPos val="nextTo"/>
        <c:crossAx val="87372928"/>
        <c:crosses val="autoZero"/>
        <c:auto val="1"/>
        <c:lblAlgn val="ctr"/>
        <c:lblOffset val="100"/>
        <c:noMultiLvlLbl val="0"/>
      </c:catAx>
      <c:valAx>
        <c:axId val="8737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362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3</xdr:row>
      <xdr:rowOff>119062</xdr:rowOff>
    </xdr:from>
    <xdr:to>
      <xdr:col>16</xdr:col>
      <xdr:colOff>600075</xdr:colOff>
      <xdr:row>21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tabSelected="1" workbookViewId="0">
      <selection activeCell="B2" sqref="B2"/>
    </sheetView>
  </sheetViews>
  <sheetFormatPr baseColWidth="10" defaultRowHeight="12.75" x14ac:dyDescent="0.2"/>
  <cols>
    <col min="1" max="1" width="6.5703125" style="2" customWidth="1"/>
    <col min="2" max="2" width="11.85546875" style="2" customWidth="1"/>
    <col min="3" max="4" width="7" style="2" customWidth="1"/>
    <col min="5" max="5" width="6" style="2" customWidth="1"/>
    <col min="6" max="6" width="8.7109375" style="2" customWidth="1"/>
    <col min="7" max="7" width="8.140625" style="2" customWidth="1"/>
    <col min="8" max="8" width="9.42578125" style="2" customWidth="1"/>
    <col min="9" max="9" width="16.5703125" style="2" customWidth="1"/>
    <col min="10" max="16384" width="11.42578125" style="2"/>
  </cols>
  <sheetData>
    <row r="1" spans="1:12" x14ac:dyDescent="0.2">
      <c r="A1" s="15" t="s">
        <v>2</v>
      </c>
      <c r="B1" s="15" t="s">
        <v>384</v>
      </c>
      <c r="C1" s="15" t="s">
        <v>0</v>
      </c>
      <c r="D1" s="15" t="s">
        <v>3</v>
      </c>
      <c r="E1" s="15" t="s">
        <v>1</v>
      </c>
      <c r="F1" s="15" t="s">
        <v>379</v>
      </c>
      <c r="G1" s="15" t="s">
        <v>383</v>
      </c>
      <c r="H1" s="15" t="s">
        <v>380</v>
      </c>
      <c r="I1" s="15" t="s">
        <v>382</v>
      </c>
      <c r="J1" s="16"/>
    </row>
    <row r="2" spans="1:12" x14ac:dyDescent="0.2">
      <c r="A2" s="1" t="s">
        <v>5</v>
      </c>
      <c r="B2" s="3" t="s">
        <v>4</v>
      </c>
      <c r="C2" s="3">
        <v>100</v>
      </c>
      <c r="D2" s="3">
        <v>99.8</v>
      </c>
      <c r="E2" s="3">
        <v>1</v>
      </c>
      <c r="F2" s="3">
        <v>5724</v>
      </c>
      <c r="G2" s="4">
        <v>22.08</v>
      </c>
      <c r="H2" s="4">
        <v>3502.5</v>
      </c>
      <c r="I2" s="5">
        <f>F2/G2</f>
        <v>259.23913043478262</v>
      </c>
    </row>
    <row r="3" spans="1:12" x14ac:dyDescent="0.2">
      <c r="A3" s="1" t="s">
        <v>7</v>
      </c>
      <c r="B3" s="3" t="s">
        <v>6</v>
      </c>
      <c r="C3" s="3">
        <v>99.7</v>
      </c>
      <c r="D3" s="3">
        <v>99.6</v>
      </c>
      <c r="E3" s="3">
        <v>1</v>
      </c>
      <c r="F3" s="3">
        <v>14223</v>
      </c>
      <c r="G3" s="6">
        <v>50.987681566299997</v>
      </c>
      <c r="H3" s="4">
        <v>3069.4</v>
      </c>
      <c r="I3" s="5">
        <f t="shared" ref="I3:I66" si="0">F3/G3</f>
        <v>278.94972987751237</v>
      </c>
    </row>
    <row r="4" spans="1:12" x14ac:dyDescent="0.2">
      <c r="A4" s="1" t="s">
        <v>9</v>
      </c>
      <c r="B4" s="3" t="s">
        <v>8</v>
      </c>
      <c r="C4" s="3">
        <v>99.6</v>
      </c>
      <c r="D4" s="3">
        <v>99.8</v>
      </c>
      <c r="E4" s="3">
        <v>1</v>
      </c>
      <c r="F4" s="3">
        <v>23694</v>
      </c>
      <c r="G4" s="4">
        <v>69.900000000000006</v>
      </c>
      <c r="H4" s="4">
        <v>5926.4</v>
      </c>
      <c r="I4" s="5">
        <f t="shared" si="0"/>
        <v>338.96995708154503</v>
      </c>
    </row>
    <row r="5" spans="1:12" x14ac:dyDescent="0.2">
      <c r="A5" s="1" t="s">
        <v>10</v>
      </c>
      <c r="B5" s="3" t="s">
        <v>11</v>
      </c>
      <c r="C5" s="3">
        <v>99.6</v>
      </c>
      <c r="D5" s="3">
        <v>99.8</v>
      </c>
      <c r="E5" s="3">
        <v>2</v>
      </c>
      <c r="F5" s="3">
        <v>19397</v>
      </c>
      <c r="G5" s="4">
        <v>96.58</v>
      </c>
      <c r="H5" s="4">
        <v>6138.8</v>
      </c>
      <c r="I5" s="5">
        <f t="shared" si="0"/>
        <v>200.83868295713398</v>
      </c>
    </row>
    <row r="6" spans="1:12" x14ac:dyDescent="0.2">
      <c r="A6" s="1" t="s">
        <v>13</v>
      </c>
      <c r="B6" s="3" t="s">
        <v>12</v>
      </c>
      <c r="C6" s="3">
        <v>99.4</v>
      </c>
      <c r="D6" s="3">
        <v>99.3</v>
      </c>
      <c r="E6" s="3">
        <v>1</v>
      </c>
      <c r="F6" s="3">
        <v>11230</v>
      </c>
      <c r="G6" s="4">
        <v>30.58</v>
      </c>
      <c r="H6" s="4">
        <v>2707.1</v>
      </c>
      <c r="I6" s="5">
        <f t="shared" si="0"/>
        <v>367.23348593852194</v>
      </c>
      <c r="L6" s="7"/>
    </row>
    <row r="7" spans="1:12" x14ac:dyDescent="0.2">
      <c r="A7" s="1" t="s">
        <v>15</v>
      </c>
      <c r="B7" s="3" t="s">
        <v>14</v>
      </c>
      <c r="C7" s="3">
        <v>99.5</v>
      </c>
      <c r="D7" s="3">
        <v>99.7</v>
      </c>
      <c r="E7" s="3">
        <v>1</v>
      </c>
      <c r="F7" s="3">
        <v>11344</v>
      </c>
      <c r="G7" s="4">
        <v>55.6</v>
      </c>
      <c r="H7" s="4">
        <v>7598.9</v>
      </c>
      <c r="I7" s="5">
        <f t="shared" si="0"/>
        <v>204.02877697841726</v>
      </c>
    </row>
    <row r="8" spans="1:12" x14ac:dyDescent="0.2">
      <c r="A8" s="1" t="s">
        <v>17</v>
      </c>
      <c r="B8" s="3" t="s">
        <v>16</v>
      </c>
      <c r="C8" s="3">
        <v>99.5</v>
      </c>
      <c r="D8" s="3">
        <v>99.5</v>
      </c>
      <c r="E8" s="3">
        <v>3</v>
      </c>
      <c r="F8" s="3">
        <v>29488</v>
      </c>
      <c r="G8" s="4">
        <v>91.74</v>
      </c>
      <c r="H8" s="4">
        <v>4675.7</v>
      </c>
      <c r="I8" s="5">
        <f t="shared" si="0"/>
        <v>321.43012862437325</v>
      </c>
    </row>
    <row r="9" spans="1:12" x14ac:dyDescent="0.2">
      <c r="A9" s="1" t="s">
        <v>19</v>
      </c>
      <c r="B9" s="3" t="s">
        <v>18</v>
      </c>
      <c r="C9" s="3">
        <v>94.9</v>
      </c>
      <c r="D9" s="3">
        <v>97.4</v>
      </c>
      <c r="E9" s="3">
        <v>2</v>
      </c>
      <c r="F9" s="3">
        <v>18592</v>
      </c>
      <c r="G9" s="4">
        <v>42.26</v>
      </c>
      <c r="H9" s="4">
        <v>3275.3</v>
      </c>
      <c r="I9" s="5">
        <f t="shared" si="0"/>
        <v>439.94320870799811</v>
      </c>
    </row>
    <row r="10" spans="1:12" x14ac:dyDescent="0.2">
      <c r="A10" s="1" t="s">
        <v>21</v>
      </c>
      <c r="B10" s="3" t="s">
        <v>20</v>
      </c>
      <c r="C10" s="3">
        <v>94.3</v>
      </c>
      <c r="D10" s="3">
        <v>97.3</v>
      </c>
      <c r="E10" s="3">
        <v>1</v>
      </c>
      <c r="F10" s="3">
        <v>28710</v>
      </c>
      <c r="G10" s="4">
        <v>68.59</v>
      </c>
      <c r="H10" s="4">
        <v>6494</v>
      </c>
      <c r="I10" s="5">
        <f t="shared" si="0"/>
        <v>418.57413617145352</v>
      </c>
    </row>
    <row r="11" spans="1:12" x14ac:dyDescent="0.2">
      <c r="A11" s="1" t="s">
        <v>22</v>
      </c>
      <c r="B11" s="3" t="s">
        <v>16</v>
      </c>
      <c r="C11" s="3">
        <v>99.5</v>
      </c>
      <c r="D11" s="3">
        <v>99.5</v>
      </c>
      <c r="E11" s="3">
        <v>3</v>
      </c>
      <c r="F11" s="3">
        <v>29488</v>
      </c>
      <c r="G11" s="4">
        <v>91.74</v>
      </c>
      <c r="H11" s="4">
        <v>4675.7</v>
      </c>
      <c r="I11" s="5">
        <f t="shared" si="0"/>
        <v>321.43012862437325</v>
      </c>
    </row>
    <row r="12" spans="1:12" x14ac:dyDescent="0.2">
      <c r="A12" s="1" t="s">
        <v>24</v>
      </c>
      <c r="B12" s="3" t="s">
        <v>23</v>
      </c>
      <c r="C12" s="3">
        <v>94.9</v>
      </c>
      <c r="D12" s="3">
        <v>97.4</v>
      </c>
      <c r="E12" s="3">
        <v>2</v>
      </c>
      <c r="F12" s="3">
        <v>21792</v>
      </c>
      <c r="G12" s="4">
        <v>42.26</v>
      </c>
      <c r="H12" s="4">
        <v>3275.3</v>
      </c>
      <c r="I12" s="5">
        <f t="shared" si="0"/>
        <v>515.66493137718885</v>
      </c>
    </row>
    <row r="13" spans="1:12" x14ac:dyDescent="0.2">
      <c r="A13" s="1" t="s">
        <v>26</v>
      </c>
      <c r="B13" s="3" t="s">
        <v>25</v>
      </c>
      <c r="C13" s="3">
        <v>99.9</v>
      </c>
      <c r="D13" s="3">
        <v>99.9</v>
      </c>
      <c r="E13" s="3">
        <v>2</v>
      </c>
      <c r="F13" s="3">
        <v>13166</v>
      </c>
      <c r="G13" s="4">
        <v>119.64</v>
      </c>
      <c r="H13" s="4">
        <v>4946.6000000000004</v>
      </c>
      <c r="I13" s="5">
        <f t="shared" si="0"/>
        <v>110.04680708793046</v>
      </c>
    </row>
    <row r="14" spans="1:12" x14ac:dyDescent="0.2">
      <c r="A14" s="1" t="s">
        <v>28</v>
      </c>
      <c r="B14" s="3" t="s">
        <v>27</v>
      </c>
      <c r="C14" s="3">
        <v>97.1</v>
      </c>
      <c r="D14" s="3">
        <v>98.5</v>
      </c>
      <c r="E14" s="3">
        <v>2</v>
      </c>
      <c r="F14" s="3">
        <v>35122</v>
      </c>
      <c r="G14" s="4">
        <v>134</v>
      </c>
      <c r="H14" s="4">
        <v>7951</v>
      </c>
      <c r="I14" s="5">
        <f t="shared" si="0"/>
        <v>262.1044776119403</v>
      </c>
    </row>
    <row r="15" spans="1:12" x14ac:dyDescent="0.2">
      <c r="A15" s="1" t="s">
        <v>30</v>
      </c>
      <c r="B15" s="3" t="s">
        <v>29</v>
      </c>
      <c r="C15" s="3">
        <v>99.5</v>
      </c>
      <c r="D15" s="3">
        <v>99.7</v>
      </c>
      <c r="E15" s="3">
        <v>2</v>
      </c>
      <c r="F15" s="3">
        <v>16561</v>
      </c>
      <c r="G15" s="4">
        <v>51.73</v>
      </c>
      <c r="H15" s="4">
        <v>4283.3</v>
      </c>
      <c r="I15" s="5">
        <f t="shared" si="0"/>
        <v>320.14305045428188</v>
      </c>
    </row>
    <row r="16" spans="1:12" x14ac:dyDescent="0.2">
      <c r="A16" s="1" t="s">
        <v>32</v>
      </c>
      <c r="B16" s="3" t="s">
        <v>31</v>
      </c>
      <c r="C16" s="3">
        <v>99.9</v>
      </c>
      <c r="D16" s="3">
        <v>99.9</v>
      </c>
      <c r="E16" s="3">
        <v>1</v>
      </c>
      <c r="F16" s="3">
        <v>12924</v>
      </c>
      <c r="G16" s="4">
        <v>19.600000000000001</v>
      </c>
      <c r="H16" s="4">
        <v>1917.1</v>
      </c>
      <c r="I16" s="5">
        <f t="shared" si="0"/>
        <v>659.38775510204073</v>
      </c>
    </row>
    <row r="17" spans="1:9" x14ac:dyDescent="0.2">
      <c r="A17" s="1" t="s">
        <v>34</v>
      </c>
      <c r="B17" s="3" t="s">
        <v>33</v>
      </c>
      <c r="C17" s="3">
        <v>99.1</v>
      </c>
      <c r="D17" s="3">
        <v>99.7</v>
      </c>
      <c r="E17" s="3">
        <v>1</v>
      </c>
      <c r="F17" s="3">
        <v>27103</v>
      </c>
      <c r="G17" s="4">
        <v>78.16</v>
      </c>
      <c r="H17" s="4">
        <v>3820.8</v>
      </c>
      <c r="I17" s="5">
        <f t="shared" si="0"/>
        <v>346.76305015353125</v>
      </c>
    </row>
    <row r="18" spans="1:9" x14ac:dyDescent="0.2">
      <c r="A18" s="1" t="s">
        <v>36</v>
      </c>
      <c r="B18" s="3" t="s">
        <v>35</v>
      </c>
      <c r="C18" s="3">
        <v>99.2</v>
      </c>
      <c r="D18" s="3">
        <v>99.5</v>
      </c>
      <c r="E18" s="3">
        <v>1</v>
      </c>
      <c r="F18" s="3">
        <v>28362</v>
      </c>
      <c r="G18" s="4">
        <v>76.61</v>
      </c>
      <c r="H18" s="4">
        <v>3799.6</v>
      </c>
      <c r="I18" s="5">
        <f t="shared" si="0"/>
        <v>370.21276595744683</v>
      </c>
    </row>
    <row r="19" spans="1:9" x14ac:dyDescent="0.2">
      <c r="A19" s="1" t="s">
        <v>38</v>
      </c>
      <c r="B19" s="3" t="s">
        <v>37</v>
      </c>
      <c r="C19" s="3">
        <v>98.2</v>
      </c>
      <c r="D19" s="3">
        <v>99.1</v>
      </c>
      <c r="E19" s="3">
        <v>2</v>
      </c>
      <c r="F19" s="3">
        <v>20600</v>
      </c>
      <c r="G19" s="4">
        <v>60.09</v>
      </c>
      <c r="H19" s="4">
        <v>3575.6</v>
      </c>
      <c r="I19" s="5">
        <f t="shared" si="0"/>
        <v>342.81910467631883</v>
      </c>
    </row>
    <row r="20" spans="1:9" x14ac:dyDescent="0.2">
      <c r="A20" s="1" t="s">
        <v>40</v>
      </c>
      <c r="B20" s="3" t="s">
        <v>39</v>
      </c>
      <c r="C20" s="3">
        <v>98.7</v>
      </c>
      <c r="D20" s="3">
        <v>99.4</v>
      </c>
      <c r="E20" s="3">
        <v>1</v>
      </c>
      <c r="F20" s="3">
        <v>23754</v>
      </c>
      <c r="G20" s="4">
        <v>73.260000000000005</v>
      </c>
      <c r="H20" s="4">
        <v>6267.9</v>
      </c>
      <c r="I20" s="5">
        <f t="shared" si="0"/>
        <v>324.24242424242419</v>
      </c>
    </row>
    <row r="21" spans="1:9" x14ac:dyDescent="0.2">
      <c r="A21" s="1" t="s">
        <v>42</v>
      </c>
      <c r="B21" s="3" t="s">
        <v>41</v>
      </c>
      <c r="C21" s="3">
        <v>99.4</v>
      </c>
      <c r="D21" s="3">
        <v>99.3</v>
      </c>
      <c r="E21" s="3">
        <v>2</v>
      </c>
      <c r="F21" s="3">
        <v>20891</v>
      </c>
      <c r="G21" s="4">
        <v>64.010000000000005</v>
      </c>
      <c r="H21" s="4">
        <v>5684.6</v>
      </c>
      <c r="I21" s="5">
        <f t="shared" si="0"/>
        <v>326.3708795500703</v>
      </c>
    </row>
    <row r="22" spans="1:9" x14ac:dyDescent="0.2">
      <c r="A22" s="1" t="s">
        <v>44</v>
      </c>
      <c r="B22" s="3" t="s">
        <v>43</v>
      </c>
      <c r="C22" s="3">
        <v>99.8</v>
      </c>
      <c r="D22" s="3">
        <v>99.9</v>
      </c>
      <c r="E22" s="3">
        <v>2</v>
      </c>
      <c r="F22" s="3">
        <v>13865</v>
      </c>
      <c r="G22" s="4">
        <v>29.19</v>
      </c>
      <c r="H22" s="4">
        <v>2210.5</v>
      </c>
      <c r="I22" s="5">
        <f t="shared" si="0"/>
        <v>474.99143542309008</v>
      </c>
    </row>
    <row r="23" spans="1:9" x14ac:dyDescent="0.2">
      <c r="A23" s="1" t="s">
        <v>46</v>
      </c>
      <c r="B23" s="3" t="s">
        <v>45</v>
      </c>
      <c r="C23" s="3">
        <v>99.9</v>
      </c>
      <c r="D23" s="3">
        <v>99.9</v>
      </c>
      <c r="E23" s="3">
        <v>2</v>
      </c>
      <c r="F23" s="3">
        <v>3662</v>
      </c>
      <c r="G23" s="4">
        <v>14.55</v>
      </c>
      <c r="H23" s="4">
        <v>1774</v>
      </c>
      <c r="I23" s="5">
        <f t="shared" si="0"/>
        <v>251.68384879725085</v>
      </c>
    </row>
    <row r="24" spans="1:9" x14ac:dyDescent="0.2">
      <c r="A24" s="1" t="s">
        <v>48</v>
      </c>
      <c r="B24" s="3" t="s">
        <v>47</v>
      </c>
      <c r="C24" s="3">
        <v>99.6</v>
      </c>
      <c r="D24" s="3">
        <v>99.6</v>
      </c>
      <c r="E24" s="3">
        <v>2</v>
      </c>
      <c r="F24" s="3">
        <v>5964</v>
      </c>
      <c r="G24" s="4">
        <v>24.96</v>
      </c>
      <c r="H24" s="4">
        <v>2303.1</v>
      </c>
      <c r="I24" s="5">
        <f t="shared" si="0"/>
        <v>238.94230769230768</v>
      </c>
    </row>
    <row r="25" spans="1:9" x14ac:dyDescent="0.2">
      <c r="A25" s="1" t="s">
        <v>50</v>
      </c>
      <c r="B25" s="3" t="s">
        <v>49</v>
      </c>
      <c r="C25" s="3">
        <v>99.4</v>
      </c>
      <c r="D25" s="3">
        <v>99.7</v>
      </c>
      <c r="E25" s="3">
        <v>2</v>
      </c>
      <c r="F25" s="3">
        <v>1526</v>
      </c>
      <c r="G25" s="4">
        <v>7.8</v>
      </c>
      <c r="H25" s="4">
        <v>1255.0999999999999</v>
      </c>
      <c r="I25" s="5">
        <f t="shared" si="0"/>
        <v>195.64102564102564</v>
      </c>
    </row>
    <row r="26" spans="1:9" x14ac:dyDescent="0.2">
      <c r="A26" s="1" t="s">
        <v>52</v>
      </c>
      <c r="B26" s="3" t="s">
        <v>51</v>
      </c>
      <c r="C26" s="3">
        <v>99.7</v>
      </c>
      <c r="D26" s="3">
        <v>99.7</v>
      </c>
      <c r="E26" s="3">
        <v>2</v>
      </c>
      <c r="F26" s="3">
        <v>12634</v>
      </c>
      <c r="G26" s="4">
        <v>33.53</v>
      </c>
      <c r="H26" s="4">
        <v>2616.1</v>
      </c>
      <c r="I26" s="5">
        <f t="shared" si="0"/>
        <v>376.7968983000298</v>
      </c>
    </row>
    <row r="27" spans="1:9" x14ac:dyDescent="0.2">
      <c r="A27" s="1" t="s">
        <v>54</v>
      </c>
      <c r="B27" s="3" t="s">
        <v>53</v>
      </c>
      <c r="C27" s="3">
        <v>99.3</v>
      </c>
      <c r="D27" s="3">
        <v>99.5</v>
      </c>
      <c r="E27" s="3">
        <v>2</v>
      </c>
      <c r="F27" s="3">
        <v>8449</v>
      </c>
      <c r="G27" s="4">
        <v>14.9</v>
      </c>
      <c r="H27" s="4">
        <v>1740.4</v>
      </c>
      <c r="I27" s="5">
        <f t="shared" si="0"/>
        <v>567.04697986577185</v>
      </c>
    </row>
    <row r="28" spans="1:9" x14ac:dyDescent="0.2">
      <c r="A28" s="1" t="s">
        <v>56</v>
      </c>
      <c r="B28" s="3" t="s">
        <v>55</v>
      </c>
      <c r="C28" s="3">
        <v>98.9</v>
      </c>
      <c r="D28" s="3">
        <v>98.8</v>
      </c>
      <c r="E28" s="3">
        <v>2</v>
      </c>
      <c r="F28" s="3">
        <v>17057</v>
      </c>
      <c r="G28" s="4">
        <v>41.34</v>
      </c>
      <c r="H28" s="4">
        <v>3903.1</v>
      </c>
      <c r="I28" s="5">
        <f t="shared" si="0"/>
        <v>412.6028059990324</v>
      </c>
    </row>
    <row r="29" spans="1:9" x14ac:dyDescent="0.2">
      <c r="A29" s="1" t="s">
        <v>58</v>
      </c>
      <c r="B29" s="3" t="s">
        <v>57</v>
      </c>
      <c r="C29" s="3">
        <v>99.2</v>
      </c>
      <c r="D29" s="3">
        <v>99.3</v>
      </c>
      <c r="E29" s="3">
        <v>3</v>
      </c>
      <c r="F29" s="3">
        <v>10008</v>
      </c>
      <c r="G29" s="4">
        <v>19.52</v>
      </c>
      <c r="H29" s="4">
        <v>2255.6</v>
      </c>
      <c r="I29" s="5">
        <f t="shared" si="0"/>
        <v>512.70491803278685</v>
      </c>
    </row>
    <row r="30" spans="1:9" x14ac:dyDescent="0.2">
      <c r="A30" s="1" t="s">
        <v>60</v>
      </c>
      <c r="B30" s="3" t="s">
        <v>59</v>
      </c>
      <c r="C30" s="3">
        <v>99.9</v>
      </c>
      <c r="D30" s="3">
        <v>99.9</v>
      </c>
      <c r="E30" s="3">
        <v>2</v>
      </c>
      <c r="F30" s="3">
        <v>5295</v>
      </c>
      <c r="G30" s="4">
        <v>13.47</v>
      </c>
      <c r="H30" s="4">
        <v>1554.4</v>
      </c>
      <c r="I30" s="5">
        <f t="shared" si="0"/>
        <v>393.09576837416478</v>
      </c>
    </row>
    <row r="31" spans="1:9" x14ac:dyDescent="0.2">
      <c r="A31" s="1" t="s">
        <v>62</v>
      </c>
      <c r="B31" s="3" t="s">
        <v>61</v>
      </c>
      <c r="C31" s="3">
        <v>99.3</v>
      </c>
      <c r="D31" s="3">
        <v>99.2</v>
      </c>
      <c r="E31" s="3">
        <v>2</v>
      </c>
      <c r="F31" s="3">
        <v>4003</v>
      </c>
      <c r="G31" s="4">
        <v>7.38</v>
      </c>
      <c r="H31" s="4">
        <v>1544.1</v>
      </c>
      <c r="I31" s="5">
        <f t="shared" si="0"/>
        <v>542.41192411924123</v>
      </c>
    </row>
    <row r="32" spans="1:9" x14ac:dyDescent="0.2">
      <c r="A32" s="1" t="s">
        <v>64</v>
      </c>
      <c r="B32" s="3" t="s">
        <v>63</v>
      </c>
      <c r="C32" s="3">
        <v>98.1</v>
      </c>
      <c r="D32" s="3">
        <v>98.9</v>
      </c>
      <c r="E32" s="3">
        <v>1</v>
      </c>
      <c r="F32" s="3">
        <v>4366</v>
      </c>
      <c r="G32" s="4">
        <v>27.32</v>
      </c>
      <c r="H32" s="4">
        <v>2143.6</v>
      </c>
      <c r="I32" s="5">
        <f t="shared" si="0"/>
        <v>159.80966325036604</v>
      </c>
    </row>
    <row r="33" spans="1:9" x14ac:dyDescent="0.2">
      <c r="A33" s="1" t="s">
        <v>66</v>
      </c>
      <c r="B33" s="3" t="s">
        <v>65</v>
      </c>
      <c r="C33" s="3">
        <v>94.6</v>
      </c>
      <c r="D33" s="8">
        <v>98</v>
      </c>
      <c r="E33" s="3">
        <v>1</v>
      </c>
      <c r="F33" s="3">
        <v>15146</v>
      </c>
      <c r="G33" s="4">
        <v>110.8</v>
      </c>
      <c r="H33" s="4">
        <v>7253.6</v>
      </c>
      <c r="I33" s="5">
        <f t="shared" si="0"/>
        <v>136.69675090252707</v>
      </c>
    </row>
    <row r="34" spans="1:9" x14ac:dyDescent="0.2">
      <c r="A34" s="1" t="s">
        <v>68</v>
      </c>
      <c r="B34" s="3" t="s">
        <v>67</v>
      </c>
      <c r="C34" s="3">
        <v>98.7</v>
      </c>
      <c r="D34" s="3">
        <v>97.8</v>
      </c>
      <c r="E34" s="3">
        <v>2</v>
      </c>
      <c r="F34" s="3">
        <v>8678</v>
      </c>
      <c r="G34" s="4">
        <v>114.3</v>
      </c>
      <c r="H34" s="4">
        <v>7453.6</v>
      </c>
      <c r="I34" s="5">
        <f t="shared" si="0"/>
        <v>75.923009623797029</v>
      </c>
    </row>
    <row r="35" spans="1:9" x14ac:dyDescent="0.2">
      <c r="A35" s="1" t="s">
        <v>69</v>
      </c>
      <c r="B35" s="3" t="s">
        <v>67</v>
      </c>
      <c r="C35" s="3">
        <v>98.7</v>
      </c>
      <c r="D35" s="3">
        <v>97.8</v>
      </c>
      <c r="E35" s="3">
        <v>2</v>
      </c>
      <c r="F35" s="3">
        <v>8678</v>
      </c>
      <c r="G35" s="4">
        <v>114.3</v>
      </c>
      <c r="H35" s="4">
        <v>7453.6</v>
      </c>
      <c r="I35" s="5">
        <f t="shared" si="0"/>
        <v>75.923009623797029</v>
      </c>
    </row>
    <row r="36" spans="1:9" x14ac:dyDescent="0.2">
      <c r="A36" s="1" t="s">
        <v>71</v>
      </c>
      <c r="B36" s="3" t="s">
        <v>70</v>
      </c>
      <c r="C36" s="8">
        <v>100</v>
      </c>
      <c r="D36" s="8">
        <v>100</v>
      </c>
      <c r="E36" s="3">
        <v>3</v>
      </c>
      <c r="F36" s="3">
        <v>4782</v>
      </c>
      <c r="G36" s="4">
        <v>29.95</v>
      </c>
      <c r="H36" s="4">
        <v>2774.3</v>
      </c>
      <c r="I36" s="5">
        <f t="shared" si="0"/>
        <v>159.6661101836394</v>
      </c>
    </row>
    <row r="37" spans="1:9" x14ac:dyDescent="0.2">
      <c r="A37" s="1" t="s">
        <v>73</v>
      </c>
      <c r="B37" s="3" t="s">
        <v>72</v>
      </c>
      <c r="C37" s="3">
        <v>97.7</v>
      </c>
      <c r="D37" s="3">
        <v>97.7</v>
      </c>
      <c r="E37" s="3">
        <v>3</v>
      </c>
      <c r="F37" s="3">
        <v>9633</v>
      </c>
      <c r="G37" s="4">
        <v>93.01</v>
      </c>
      <c r="H37" s="4">
        <v>8123.5</v>
      </c>
      <c r="I37" s="5">
        <f t="shared" si="0"/>
        <v>103.56950865498332</v>
      </c>
    </row>
    <row r="38" spans="1:9" x14ac:dyDescent="0.2">
      <c r="A38" s="1" t="s">
        <v>75</v>
      </c>
      <c r="B38" s="3" t="s">
        <v>74</v>
      </c>
      <c r="C38" s="3">
        <v>99.9</v>
      </c>
      <c r="D38" s="3">
        <v>99.9</v>
      </c>
      <c r="E38" s="3">
        <v>3</v>
      </c>
      <c r="F38" s="3">
        <v>16921</v>
      </c>
      <c r="G38" s="4">
        <v>79.709999999999994</v>
      </c>
      <c r="H38" s="4">
        <v>9157.4</v>
      </c>
      <c r="I38" s="5">
        <f t="shared" si="0"/>
        <v>212.2820223309497</v>
      </c>
    </row>
    <row r="39" spans="1:9" x14ac:dyDescent="0.2">
      <c r="A39" s="1" t="s">
        <v>77</v>
      </c>
      <c r="B39" s="3" t="s">
        <v>76</v>
      </c>
      <c r="C39" s="3">
        <v>98.7</v>
      </c>
      <c r="D39" s="3">
        <v>98.7</v>
      </c>
      <c r="E39" s="3">
        <v>4</v>
      </c>
      <c r="F39" s="3">
        <v>2531</v>
      </c>
      <c r="G39" s="4">
        <v>198.24</v>
      </c>
      <c r="H39" s="4">
        <v>6203.9</v>
      </c>
      <c r="I39" s="5">
        <f t="shared" si="0"/>
        <v>12.767352703793382</v>
      </c>
    </row>
    <row r="40" spans="1:9" x14ac:dyDescent="0.2">
      <c r="A40" s="1" t="s">
        <v>79</v>
      </c>
      <c r="B40" s="3" t="s">
        <v>78</v>
      </c>
      <c r="C40" s="8">
        <v>100</v>
      </c>
      <c r="D40" s="8">
        <v>100</v>
      </c>
      <c r="E40" s="3">
        <v>4</v>
      </c>
      <c r="F40" s="3">
        <v>1211</v>
      </c>
      <c r="G40" s="4">
        <v>18.32</v>
      </c>
      <c r="H40" s="4">
        <v>2078.5</v>
      </c>
      <c r="I40" s="5">
        <f t="shared" si="0"/>
        <v>66.102620087336248</v>
      </c>
    </row>
    <row r="41" spans="1:9" x14ac:dyDescent="0.2">
      <c r="A41" s="1" t="s">
        <v>80</v>
      </c>
      <c r="B41" s="3" t="s">
        <v>81</v>
      </c>
      <c r="C41" s="8">
        <v>100</v>
      </c>
      <c r="D41" s="8">
        <v>100</v>
      </c>
      <c r="E41" s="3">
        <v>5</v>
      </c>
      <c r="F41" s="3">
        <v>2055</v>
      </c>
      <c r="G41" s="4">
        <v>31.52</v>
      </c>
      <c r="H41" s="4">
        <v>2840.7</v>
      </c>
      <c r="I41" s="5">
        <f t="shared" si="0"/>
        <v>65.19670050761421</v>
      </c>
    </row>
    <row r="42" spans="1:9" x14ac:dyDescent="0.2">
      <c r="A42" s="1" t="s">
        <v>83</v>
      </c>
      <c r="B42" s="3" t="s">
        <v>82</v>
      </c>
      <c r="C42" s="3">
        <v>99.6</v>
      </c>
      <c r="D42" s="3">
        <v>99.7</v>
      </c>
      <c r="E42" s="3">
        <v>4</v>
      </c>
      <c r="F42" s="3">
        <v>11301</v>
      </c>
      <c r="G42" s="4">
        <v>84.23</v>
      </c>
      <c r="H42" s="4">
        <v>5697.6</v>
      </c>
      <c r="I42" s="5">
        <f t="shared" si="0"/>
        <v>134.16834856939332</v>
      </c>
    </row>
    <row r="43" spans="1:9" x14ac:dyDescent="0.2">
      <c r="A43" s="1" t="s">
        <v>85</v>
      </c>
      <c r="B43" s="3" t="s">
        <v>84</v>
      </c>
      <c r="C43" s="3">
        <v>99.7</v>
      </c>
      <c r="D43" s="3">
        <v>99.8</v>
      </c>
      <c r="E43" s="3">
        <v>4</v>
      </c>
      <c r="F43" s="3">
        <v>7721</v>
      </c>
      <c r="G43" s="4">
        <v>30.89</v>
      </c>
      <c r="H43" s="4">
        <v>2400.6999999999998</v>
      </c>
      <c r="I43" s="5">
        <f t="shared" si="0"/>
        <v>249.95144059566204</v>
      </c>
    </row>
    <row r="44" spans="1:9" x14ac:dyDescent="0.2">
      <c r="A44" s="1" t="s">
        <v>87</v>
      </c>
      <c r="B44" s="3" t="s">
        <v>86</v>
      </c>
      <c r="C44" s="3">
        <v>99.7</v>
      </c>
      <c r="D44" s="3">
        <v>99.7</v>
      </c>
      <c r="E44" s="3">
        <v>4</v>
      </c>
      <c r="F44" s="3">
        <v>5016</v>
      </c>
      <c r="G44" s="4">
        <v>37.54</v>
      </c>
      <c r="H44" s="4">
        <v>2772.1</v>
      </c>
      <c r="I44" s="5">
        <f t="shared" si="0"/>
        <v>133.61747469366009</v>
      </c>
    </row>
    <row r="45" spans="1:9" x14ac:dyDescent="0.2">
      <c r="A45" s="1" t="s">
        <v>89</v>
      </c>
      <c r="B45" s="3" t="s">
        <v>88</v>
      </c>
      <c r="C45" s="3">
        <v>99.8</v>
      </c>
      <c r="D45" s="3">
        <v>99.8</v>
      </c>
      <c r="E45" s="3">
        <v>5</v>
      </c>
      <c r="F45" s="3">
        <v>7737</v>
      </c>
      <c r="G45" s="4">
        <v>94</v>
      </c>
      <c r="H45" s="4">
        <v>5915</v>
      </c>
      <c r="I45" s="5">
        <f t="shared" si="0"/>
        <v>82.308510638297875</v>
      </c>
    </row>
    <row r="46" spans="1:9" x14ac:dyDescent="0.2">
      <c r="A46" s="1" t="s">
        <v>91</v>
      </c>
      <c r="B46" s="3" t="s">
        <v>90</v>
      </c>
      <c r="C46" s="3">
        <v>99.9</v>
      </c>
      <c r="D46" s="3">
        <v>99.9</v>
      </c>
      <c r="E46" s="3">
        <v>5</v>
      </c>
      <c r="F46" s="3">
        <v>4503</v>
      </c>
      <c r="G46" s="4">
        <v>34.68</v>
      </c>
      <c r="H46" s="4">
        <v>2379.6999999999998</v>
      </c>
      <c r="I46" s="5">
        <f t="shared" si="0"/>
        <v>129.84429065743944</v>
      </c>
    </row>
    <row r="47" spans="1:9" x14ac:dyDescent="0.2">
      <c r="A47" s="1" t="s">
        <v>93</v>
      </c>
      <c r="B47" s="3" t="s">
        <v>92</v>
      </c>
      <c r="C47" s="3">
        <v>98.6</v>
      </c>
      <c r="D47" s="3">
        <v>98.6</v>
      </c>
      <c r="E47" s="3">
        <v>5</v>
      </c>
      <c r="F47" s="3">
        <v>1650</v>
      </c>
      <c r="G47" s="4">
        <v>178.38</v>
      </c>
      <c r="H47" s="4">
        <v>8826.1</v>
      </c>
      <c r="I47" s="5">
        <f t="shared" si="0"/>
        <v>9.2499159098553658</v>
      </c>
    </row>
    <row r="48" spans="1:9" x14ac:dyDescent="0.2">
      <c r="A48" s="1" t="s">
        <v>95</v>
      </c>
      <c r="B48" s="3" t="s">
        <v>94</v>
      </c>
      <c r="C48" s="3">
        <v>99.8</v>
      </c>
      <c r="D48" s="3">
        <v>99.8</v>
      </c>
      <c r="E48" s="3">
        <v>5</v>
      </c>
      <c r="F48" s="3">
        <v>8781</v>
      </c>
      <c r="G48" s="4">
        <v>104.21</v>
      </c>
      <c r="H48" s="4">
        <v>4668.2</v>
      </c>
      <c r="I48" s="5">
        <f t="shared" si="0"/>
        <v>84.262546780539296</v>
      </c>
    </row>
    <row r="49" spans="1:9" x14ac:dyDescent="0.2">
      <c r="A49" s="1" t="s">
        <v>97</v>
      </c>
      <c r="B49" s="3" t="s">
        <v>96</v>
      </c>
      <c r="C49" s="3">
        <v>98.9</v>
      </c>
      <c r="D49" s="3">
        <v>99.1</v>
      </c>
      <c r="E49" s="3">
        <v>3</v>
      </c>
      <c r="F49" s="3">
        <v>11260</v>
      </c>
      <c r="G49" s="4">
        <v>48.95</v>
      </c>
      <c r="H49" s="4">
        <v>2958.9</v>
      </c>
      <c r="I49" s="5">
        <f t="shared" si="0"/>
        <v>230.03064351378956</v>
      </c>
    </row>
    <row r="50" spans="1:9" x14ac:dyDescent="0.2">
      <c r="A50" s="1" t="s">
        <v>99</v>
      </c>
      <c r="B50" s="3" t="s">
        <v>98</v>
      </c>
      <c r="C50" s="3">
        <v>99.8</v>
      </c>
      <c r="D50" s="3">
        <v>99.8</v>
      </c>
      <c r="E50" s="3">
        <v>5</v>
      </c>
      <c r="F50" s="3">
        <v>5382</v>
      </c>
      <c r="G50" s="4">
        <v>177.45</v>
      </c>
      <c r="H50" s="4">
        <v>10028.700000000001</v>
      </c>
      <c r="I50" s="5">
        <f t="shared" si="0"/>
        <v>30.329670329670332</v>
      </c>
    </row>
    <row r="51" spans="1:9" x14ac:dyDescent="0.2">
      <c r="A51" s="1" t="s">
        <v>101</v>
      </c>
      <c r="B51" s="3" t="s">
        <v>100</v>
      </c>
      <c r="C51" s="8">
        <v>100</v>
      </c>
      <c r="D51" s="8">
        <v>100</v>
      </c>
      <c r="E51" s="3">
        <v>3</v>
      </c>
      <c r="F51" s="3">
        <v>8434</v>
      </c>
      <c r="G51" s="4">
        <v>135.63</v>
      </c>
      <c r="H51" s="4">
        <v>8069.3</v>
      </c>
      <c r="I51" s="5">
        <f t="shared" si="0"/>
        <v>62.183882621838826</v>
      </c>
    </row>
    <row r="52" spans="1:9" x14ac:dyDescent="0.2">
      <c r="A52" s="1" t="s">
        <v>103</v>
      </c>
      <c r="B52" s="3" t="s">
        <v>102</v>
      </c>
      <c r="C52" s="3">
        <v>99.9</v>
      </c>
      <c r="D52" s="3">
        <v>99.9</v>
      </c>
      <c r="E52" s="3">
        <v>4</v>
      </c>
      <c r="F52" s="3">
        <v>10479</v>
      </c>
      <c r="G52" s="4">
        <v>104.03</v>
      </c>
      <c r="H52" s="4">
        <v>5704.5</v>
      </c>
      <c r="I52" s="5">
        <f>F52/G52</f>
        <v>100.73055849274247</v>
      </c>
    </row>
    <row r="53" spans="1:9" x14ac:dyDescent="0.2">
      <c r="A53" s="1" t="s">
        <v>105</v>
      </c>
      <c r="B53" s="3" t="s">
        <v>104</v>
      </c>
      <c r="C53" s="3">
        <v>99.9</v>
      </c>
      <c r="D53" s="3">
        <v>99.9</v>
      </c>
      <c r="E53" s="3">
        <v>5</v>
      </c>
      <c r="F53" s="3">
        <v>3613</v>
      </c>
      <c r="G53" s="4">
        <v>44.16</v>
      </c>
      <c r="H53" s="4">
        <v>4233.1000000000004</v>
      </c>
      <c r="I53" s="5">
        <f t="shared" si="0"/>
        <v>81.816123188405797</v>
      </c>
    </row>
    <row r="54" spans="1:9" x14ac:dyDescent="0.2">
      <c r="A54" s="1" t="s">
        <v>107</v>
      </c>
      <c r="B54" s="3" t="s">
        <v>106</v>
      </c>
      <c r="C54" s="3">
        <v>99.9</v>
      </c>
      <c r="D54" s="3">
        <v>99.9</v>
      </c>
      <c r="E54" s="3">
        <v>5</v>
      </c>
      <c r="F54" s="3">
        <v>7695</v>
      </c>
      <c r="G54" s="4">
        <v>47.88</v>
      </c>
      <c r="H54" s="4">
        <v>2715.8</v>
      </c>
      <c r="I54" s="5">
        <f t="shared" si="0"/>
        <v>160.71428571428569</v>
      </c>
    </row>
    <row r="55" spans="1:9" x14ac:dyDescent="0.2">
      <c r="A55" s="1" t="s">
        <v>109</v>
      </c>
      <c r="B55" s="3" t="s">
        <v>108</v>
      </c>
      <c r="C55" s="3">
        <v>99.7</v>
      </c>
      <c r="D55" s="3">
        <v>99.6</v>
      </c>
      <c r="E55" s="3">
        <v>3</v>
      </c>
      <c r="F55" s="3">
        <v>8227</v>
      </c>
      <c r="G55" s="4">
        <v>44.51</v>
      </c>
      <c r="H55" s="4">
        <v>5661.7</v>
      </c>
      <c r="I55" s="5">
        <f t="shared" si="0"/>
        <v>184.83486856886094</v>
      </c>
    </row>
    <row r="56" spans="1:9" x14ac:dyDescent="0.2">
      <c r="A56" s="1" t="s">
        <v>111</v>
      </c>
      <c r="B56" s="3" t="s">
        <v>110</v>
      </c>
      <c r="C56" s="3">
        <v>98.5</v>
      </c>
      <c r="D56" s="3">
        <v>98.5</v>
      </c>
      <c r="E56" s="3">
        <v>2</v>
      </c>
      <c r="F56" s="3">
        <v>16880</v>
      </c>
      <c r="G56" s="4">
        <v>44.92</v>
      </c>
      <c r="H56" s="4">
        <v>5576.2</v>
      </c>
      <c r="I56" s="5">
        <f t="shared" si="0"/>
        <v>375.77916295636686</v>
      </c>
    </row>
    <row r="57" spans="1:9" x14ac:dyDescent="0.2">
      <c r="A57" s="1" t="s">
        <v>113</v>
      </c>
      <c r="B57" s="3" t="s">
        <v>112</v>
      </c>
      <c r="C57" s="3">
        <v>96.9</v>
      </c>
      <c r="D57" s="3">
        <v>98.8</v>
      </c>
      <c r="E57" s="3">
        <v>2</v>
      </c>
      <c r="F57" s="3">
        <v>8112</v>
      </c>
      <c r="G57" s="4">
        <v>99.86</v>
      </c>
      <c r="H57" s="4">
        <v>7010</v>
      </c>
      <c r="I57" s="5">
        <f t="shared" si="0"/>
        <v>81.233727218105344</v>
      </c>
    </row>
    <row r="58" spans="1:9" x14ac:dyDescent="0.2">
      <c r="A58" s="1" t="s">
        <v>115</v>
      </c>
      <c r="B58" s="3" t="s">
        <v>114</v>
      </c>
      <c r="C58" s="3">
        <v>99.9</v>
      </c>
      <c r="D58" s="3">
        <v>99.8</v>
      </c>
      <c r="E58" s="3">
        <v>3</v>
      </c>
      <c r="F58" s="3">
        <v>3562</v>
      </c>
      <c r="G58" s="4">
        <v>25.45</v>
      </c>
      <c r="H58" s="4">
        <v>3064</v>
      </c>
      <c r="I58" s="5">
        <f t="shared" si="0"/>
        <v>139.96070726915522</v>
      </c>
    </row>
    <row r="59" spans="1:9" x14ac:dyDescent="0.2">
      <c r="A59" s="1" t="s">
        <v>117</v>
      </c>
      <c r="B59" s="3" t="s">
        <v>116</v>
      </c>
      <c r="C59" s="8">
        <v>100</v>
      </c>
      <c r="D59" s="8">
        <v>100</v>
      </c>
      <c r="E59" s="3">
        <v>6</v>
      </c>
      <c r="F59" s="3">
        <v>6123</v>
      </c>
      <c r="G59" s="4">
        <v>78.459999999999994</v>
      </c>
      <c r="H59" s="4">
        <v>5885.3</v>
      </c>
      <c r="I59" s="5">
        <f t="shared" si="0"/>
        <v>78.039765485597769</v>
      </c>
    </row>
    <row r="60" spans="1:9" x14ac:dyDescent="0.2">
      <c r="A60" s="1" t="s">
        <v>119</v>
      </c>
      <c r="B60" s="8" t="s">
        <v>118</v>
      </c>
      <c r="C60" s="8">
        <v>99.5</v>
      </c>
      <c r="D60" s="3">
        <v>99.5</v>
      </c>
      <c r="E60" s="3">
        <v>5</v>
      </c>
      <c r="F60" s="3">
        <v>5612</v>
      </c>
      <c r="G60" s="4">
        <v>56.87</v>
      </c>
      <c r="H60" s="4">
        <v>3232.4</v>
      </c>
      <c r="I60" s="5">
        <f t="shared" si="0"/>
        <v>98.681202743098297</v>
      </c>
    </row>
    <row r="61" spans="1:9" x14ac:dyDescent="0.2">
      <c r="A61" s="1" t="s">
        <v>121</v>
      </c>
      <c r="B61" s="3" t="s">
        <v>120</v>
      </c>
      <c r="C61" s="3">
        <v>99.8</v>
      </c>
      <c r="D61" s="3">
        <v>99.9</v>
      </c>
      <c r="E61" s="3">
        <v>5</v>
      </c>
      <c r="F61" s="3">
        <v>3047</v>
      </c>
      <c r="G61" s="4">
        <v>70.34</v>
      </c>
      <c r="H61" s="4">
        <v>9030.2000000000007</v>
      </c>
      <c r="I61" s="5">
        <f t="shared" si="0"/>
        <v>43.3181688939437</v>
      </c>
    </row>
    <row r="62" spans="1:9" x14ac:dyDescent="0.2">
      <c r="A62" s="1" t="s">
        <v>123</v>
      </c>
      <c r="B62" s="3" t="s">
        <v>122</v>
      </c>
      <c r="C62" s="8">
        <v>100</v>
      </c>
      <c r="D62" s="8">
        <v>100</v>
      </c>
      <c r="E62" s="3">
        <v>5</v>
      </c>
      <c r="F62" s="3">
        <v>4603</v>
      </c>
      <c r="G62" s="4">
        <v>92.73</v>
      </c>
      <c r="H62" s="4">
        <v>6103.1</v>
      </c>
      <c r="I62" s="5">
        <f t="shared" si="0"/>
        <v>49.638736115604438</v>
      </c>
    </row>
    <row r="63" spans="1:9" x14ac:dyDescent="0.2">
      <c r="A63" s="1" t="s">
        <v>125</v>
      </c>
      <c r="B63" s="3" t="s">
        <v>124</v>
      </c>
      <c r="C63" s="8">
        <v>100</v>
      </c>
      <c r="D63" s="8">
        <v>100</v>
      </c>
      <c r="E63" s="3">
        <v>4</v>
      </c>
      <c r="F63" s="3">
        <v>14015</v>
      </c>
      <c r="G63" s="4">
        <v>117.19</v>
      </c>
      <c r="H63" s="4">
        <v>6947.7</v>
      </c>
      <c r="I63" s="5">
        <f t="shared" si="0"/>
        <v>119.59211536820548</v>
      </c>
    </row>
    <row r="64" spans="1:9" x14ac:dyDescent="0.2">
      <c r="A64" s="1" t="s">
        <v>127</v>
      </c>
      <c r="B64" s="3" t="s">
        <v>126</v>
      </c>
      <c r="C64" s="3">
        <v>99.8</v>
      </c>
      <c r="D64" s="3">
        <v>99.9</v>
      </c>
      <c r="E64" s="3">
        <v>4</v>
      </c>
      <c r="F64" s="3">
        <v>11461</v>
      </c>
      <c r="G64" s="4">
        <v>165.16</v>
      </c>
      <c r="H64" s="4" t="s">
        <v>381</v>
      </c>
      <c r="I64" s="5">
        <f t="shared" si="0"/>
        <v>69.393315572777908</v>
      </c>
    </row>
    <row r="65" spans="1:9" x14ac:dyDescent="0.2">
      <c r="A65" s="1" t="s">
        <v>129</v>
      </c>
      <c r="B65" s="3" t="s">
        <v>128</v>
      </c>
      <c r="C65" s="8">
        <v>100</v>
      </c>
      <c r="D65" s="3">
        <v>99.9</v>
      </c>
      <c r="E65" s="3">
        <v>4</v>
      </c>
      <c r="F65" s="3">
        <v>2085</v>
      </c>
      <c r="G65" s="4">
        <v>21.11</v>
      </c>
      <c r="H65" s="4">
        <v>2369.4</v>
      </c>
      <c r="I65" s="5">
        <f t="shared" si="0"/>
        <v>98.768356229275227</v>
      </c>
    </row>
    <row r="66" spans="1:9" x14ac:dyDescent="0.2">
      <c r="A66" s="1" t="s">
        <v>131</v>
      </c>
      <c r="B66" s="3" t="s">
        <v>130</v>
      </c>
      <c r="C66" s="8">
        <v>100</v>
      </c>
      <c r="D66" s="8">
        <v>100</v>
      </c>
      <c r="E66" s="3">
        <v>5</v>
      </c>
      <c r="F66" s="3">
        <v>3299</v>
      </c>
      <c r="G66" s="4">
        <v>29.49</v>
      </c>
      <c r="H66" s="4">
        <v>2406.4</v>
      </c>
      <c r="I66" s="5">
        <f t="shared" si="0"/>
        <v>111.86842997626314</v>
      </c>
    </row>
    <row r="67" spans="1:9" x14ac:dyDescent="0.2">
      <c r="A67" s="1" t="s">
        <v>133</v>
      </c>
      <c r="B67" s="3" t="s">
        <v>132</v>
      </c>
      <c r="C67" s="3">
        <v>99.9</v>
      </c>
      <c r="D67" s="3">
        <v>99.9</v>
      </c>
      <c r="E67" s="3">
        <v>4</v>
      </c>
      <c r="F67" s="3">
        <v>2359</v>
      </c>
      <c r="G67" s="4">
        <v>19.73</v>
      </c>
      <c r="H67" s="4">
        <v>2023.8</v>
      </c>
      <c r="I67" s="5">
        <f t="shared" ref="I67:I129" si="1">F67/G67</f>
        <v>119.56411556006081</v>
      </c>
    </row>
    <row r="68" spans="1:9" x14ac:dyDescent="0.2">
      <c r="A68" s="1" t="s">
        <v>135</v>
      </c>
      <c r="B68" s="3" t="s">
        <v>134</v>
      </c>
      <c r="C68" s="3">
        <v>99.9</v>
      </c>
      <c r="D68" s="3">
        <v>99.9</v>
      </c>
      <c r="E68" s="3">
        <v>5</v>
      </c>
      <c r="F68" s="3">
        <v>5608</v>
      </c>
      <c r="G68" s="4">
        <v>45.32</v>
      </c>
      <c r="H68" s="4">
        <v>2949.8</v>
      </c>
      <c r="I68" s="5">
        <f t="shared" si="1"/>
        <v>123.74227714033539</v>
      </c>
    </row>
    <row r="69" spans="1:9" x14ac:dyDescent="0.2">
      <c r="A69" s="1" t="s">
        <v>137</v>
      </c>
      <c r="B69" s="3" t="s">
        <v>136</v>
      </c>
      <c r="C69" s="8">
        <v>100</v>
      </c>
      <c r="D69" s="8">
        <v>100</v>
      </c>
      <c r="E69" s="3">
        <v>4</v>
      </c>
      <c r="F69" s="3">
        <v>3129</v>
      </c>
      <c r="G69" s="4">
        <v>34.54</v>
      </c>
      <c r="H69" s="4">
        <v>2855.9</v>
      </c>
      <c r="I69" s="5">
        <f t="shared" si="1"/>
        <v>90.590619571511297</v>
      </c>
    </row>
    <row r="70" spans="1:9" x14ac:dyDescent="0.2">
      <c r="A70" s="1" t="s">
        <v>139</v>
      </c>
      <c r="B70" s="3" t="s">
        <v>138</v>
      </c>
      <c r="C70" s="8">
        <v>100</v>
      </c>
      <c r="D70" s="8">
        <v>100</v>
      </c>
      <c r="E70" s="3">
        <v>4</v>
      </c>
      <c r="F70" s="3">
        <v>2554</v>
      </c>
      <c r="G70" s="4">
        <v>29.25</v>
      </c>
      <c r="H70" s="4">
        <v>2325.8000000000002</v>
      </c>
      <c r="I70" s="5">
        <f t="shared" si="1"/>
        <v>87.316239316239319</v>
      </c>
    </row>
    <row r="71" spans="1:9" x14ac:dyDescent="0.2">
      <c r="A71" s="1" t="s">
        <v>141</v>
      </c>
      <c r="B71" s="3" t="s">
        <v>140</v>
      </c>
      <c r="C71" s="8">
        <v>100</v>
      </c>
      <c r="D71" s="8">
        <v>100</v>
      </c>
      <c r="E71" s="3">
        <v>5</v>
      </c>
      <c r="F71" s="3">
        <v>1998</v>
      </c>
      <c r="G71" s="4">
        <v>36.99</v>
      </c>
      <c r="H71" s="4">
        <v>2414.9</v>
      </c>
      <c r="I71" s="5">
        <f t="shared" si="1"/>
        <v>54.014598540145982</v>
      </c>
    </row>
    <row r="72" spans="1:9" x14ac:dyDescent="0.2">
      <c r="A72" s="1" t="s">
        <v>143</v>
      </c>
      <c r="B72" s="3" t="s">
        <v>142</v>
      </c>
      <c r="C72" s="8">
        <v>100</v>
      </c>
      <c r="D72" s="8">
        <v>100</v>
      </c>
      <c r="E72" s="3">
        <v>4</v>
      </c>
      <c r="F72" s="3">
        <v>4231</v>
      </c>
      <c r="G72" s="4">
        <v>48.18</v>
      </c>
      <c r="H72" s="4">
        <v>3504</v>
      </c>
      <c r="I72" s="5">
        <f t="shared" si="1"/>
        <v>87.81652137816522</v>
      </c>
    </row>
    <row r="73" spans="1:9" x14ac:dyDescent="0.2">
      <c r="A73" s="1" t="s">
        <v>145</v>
      </c>
      <c r="B73" s="3" t="s">
        <v>144</v>
      </c>
      <c r="C73" s="3">
        <v>99.8</v>
      </c>
      <c r="D73" s="3">
        <v>99.8</v>
      </c>
      <c r="E73" s="3">
        <v>4</v>
      </c>
      <c r="F73" s="3">
        <v>3923</v>
      </c>
      <c r="G73" s="4">
        <v>41.29</v>
      </c>
      <c r="H73" s="4">
        <v>2615.3000000000002</v>
      </c>
      <c r="I73" s="5">
        <f t="shared" si="1"/>
        <v>95.010898522644709</v>
      </c>
    </row>
    <row r="74" spans="1:9" x14ac:dyDescent="0.2">
      <c r="A74" s="1" t="s">
        <v>147</v>
      </c>
      <c r="B74" s="3" t="s">
        <v>146</v>
      </c>
      <c r="C74" s="3">
        <v>99.9</v>
      </c>
      <c r="D74" s="3">
        <v>99.9</v>
      </c>
      <c r="E74" s="3">
        <v>5</v>
      </c>
      <c r="F74" s="3">
        <v>3077</v>
      </c>
      <c r="G74" s="4">
        <v>20.05</v>
      </c>
      <c r="H74" s="4">
        <v>1926.1</v>
      </c>
      <c r="I74" s="5">
        <f t="shared" si="1"/>
        <v>153.46633416458852</v>
      </c>
    </row>
    <row r="75" spans="1:9" x14ac:dyDescent="0.2">
      <c r="A75" s="1" t="s">
        <v>149</v>
      </c>
      <c r="B75" s="3" t="s">
        <v>148</v>
      </c>
      <c r="C75" s="3">
        <v>98.9</v>
      </c>
      <c r="D75" s="8">
        <v>99</v>
      </c>
      <c r="E75" s="3">
        <v>2</v>
      </c>
      <c r="F75" s="3">
        <v>7153</v>
      </c>
      <c r="G75" s="4">
        <v>12.69</v>
      </c>
      <c r="H75" s="4">
        <v>1379.1</v>
      </c>
      <c r="I75" s="5">
        <f t="shared" si="1"/>
        <v>563.67218282111901</v>
      </c>
    </row>
    <row r="76" spans="1:9" x14ac:dyDescent="0.2">
      <c r="A76" s="1" t="s">
        <v>151</v>
      </c>
      <c r="B76" s="3" t="s">
        <v>150</v>
      </c>
      <c r="C76" s="3">
        <v>99.1</v>
      </c>
      <c r="D76" s="3">
        <v>98.9</v>
      </c>
      <c r="E76" s="3">
        <v>1</v>
      </c>
      <c r="F76" s="3">
        <v>29067</v>
      </c>
      <c r="G76" s="4">
        <v>109.68</v>
      </c>
      <c r="H76" s="4">
        <v>10322.6</v>
      </c>
      <c r="I76" s="5">
        <f t="shared" si="1"/>
        <v>265.0164113785558</v>
      </c>
    </row>
    <row r="77" spans="1:9" x14ac:dyDescent="0.2">
      <c r="A77" s="1" t="s">
        <v>153</v>
      </c>
      <c r="B77" s="3" t="s">
        <v>152</v>
      </c>
      <c r="C77" s="3">
        <v>99.7</v>
      </c>
      <c r="D77" s="3">
        <v>99.7</v>
      </c>
      <c r="E77" s="3">
        <v>6</v>
      </c>
      <c r="F77" s="3">
        <v>3488</v>
      </c>
      <c r="G77" s="4">
        <v>170.02</v>
      </c>
      <c r="H77" s="4">
        <v>6792.1</v>
      </c>
      <c r="I77" s="5">
        <f t="shared" si="1"/>
        <v>20.515233501940948</v>
      </c>
    </row>
    <row r="78" spans="1:9" x14ac:dyDescent="0.2">
      <c r="A78" s="1" t="s">
        <v>155</v>
      </c>
      <c r="B78" s="3" t="s">
        <v>154</v>
      </c>
      <c r="C78" s="3">
        <v>99.7</v>
      </c>
      <c r="D78" s="3">
        <v>99.7</v>
      </c>
      <c r="E78" s="3">
        <v>2</v>
      </c>
      <c r="F78" s="3">
        <v>7520</v>
      </c>
      <c r="G78" s="4">
        <v>53.6</v>
      </c>
      <c r="H78" s="4">
        <v>3156.9</v>
      </c>
      <c r="I78" s="5">
        <f t="shared" si="1"/>
        <v>140.29850746268656</v>
      </c>
    </row>
    <row r="79" spans="1:9" x14ac:dyDescent="0.2">
      <c r="A79" s="1" t="s">
        <v>157</v>
      </c>
      <c r="B79" s="3" t="s">
        <v>156</v>
      </c>
      <c r="C79" s="3">
        <v>99.6</v>
      </c>
      <c r="D79" s="3">
        <v>99.6</v>
      </c>
      <c r="E79" s="3">
        <v>3</v>
      </c>
      <c r="F79" s="3">
        <v>2952</v>
      </c>
      <c r="G79" s="4">
        <v>15.13</v>
      </c>
      <c r="H79" s="4">
        <v>1607.2</v>
      </c>
      <c r="I79" s="5">
        <f t="shared" si="1"/>
        <v>195.1090548578982</v>
      </c>
    </row>
    <row r="80" spans="1:9" x14ac:dyDescent="0.2">
      <c r="A80" s="1" t="s">
        <v>159</v>
      </c>
      <c r="B80" s="3" t="s">
        <v>158</v>
      </c>
      <c r="C80" s="3">
        <v>99.8</v>
      </c>
      <c r="D80" s="3">
        <v>99.6</v>
      </c>
      <c r="E80" s="3">
        <v>2</v>
      </c>
      <c r="F80" s="3">
        <v>4815</v>
      </c>
      <c r="G80" s="4">
        <v>26.18</v>
      </c>
      <c r="H80" s="4">
        <v>2526.1999999999998</v>
      </c>
      <c r="I80" s="5">
        <f t="shared" si="1"/>
        <v>183.91902215431628</v>
      </c>
    </row>
    <row r="81" spans="1:9" x14ac:dyDescent="0.2">
      <c r="A81" s="1" t="s">
        <v>161</v>
      </c>
      <c r="B81" s="3" t="s">
        <v>160</v>
      </c>
      <c r="C81" s="3">
        <v>99.6</v>
      </c>
      <c r="D81" s="3">
        <v>99.3</v>
      </c>
      <c r="E81" s="3">
        <v>2</v>
      </c>
      <c r="F81" s="3">
        <v>7284</v>
      </c>
      <c r="G81" s="4">
        <v>35.39</v>
      </c>
      <c r="H81" s="4">
        <v>3508.3</v>
      </c>
      <c r="I81" s="5">
        <f t="shared" si="1"/>
        <v>205.82085334840349</v>
      </c>
    </row>
    <row r="82" spans="1:9" x14ac:dyDescent="0.2">
      <c r="A82" s="1" t="s">
        <v>163</v>
      </c>
      <c r="B82" s="3" t="s">
        <v>162</v>
      </c>
      <c r="C82" s="3">
        <v>99.8</v>
      </c>
      <c r="D82" s="3">
        <v>99.9</v>
      </c>
      <c r="E82" s="3">
        <v>2</v>
      </c>
      <c r="F82" s="3">
        <v>2975</v>
      </c>
      <c r="G82" s="4">
        <v>60.31</v>
      </c>
      <c r="H82" s="4">
        <v>3808.2</v>
      </c>
      <c r="I82" s="5">
        <f t="shared" si="1"/>
        <v>49.328469573868347</v>
      </c>
    </row>
    <row r="83" spans="1:9" x14ac:dyDescent="0.2">
      <c r="A83" s="1" t="s">
        <v>165</v>
      </c>
      <c r="B83" s="3" t="s">
        <v>164</v>
      </c>
      <c r="C83" s="8">
        <v>100</v>
      </c>
      <c r="D83" s="8">
        <v>100</v>
      </c>
      <c r="E83" s="3">
        <v>3</v>
      </c>
      <c r="F83" s="3">
        <v>7604</v>
      </c>
      <c r="G83" s="4">
        <v>29.27</v>
      </c>
      <c r="H83" s="4">
        <v>2931.4</v>
      </c>
      <c r="I83" s="5">
        <f t="shared" si="1"/>
        <v>259.78817902289035</v>
      </c>
    </row>
    <row r="84" spans="1:9" x14ac:dyDescent="0.2">
      <c r="A84" s="1" t="s">
        <v>167</v>
      </c>
      <c r="B84" s="3" t="s">
        <v>166</v>
      </c>
      <c r="C84" s="3">
        <v>99.5</v>
      </c>
      <c r="D84" s="3">
        <v>99.6</v>
      </c>
      <c r="E84" s="3">
        <v>3</v>
      </c>
      <c r="F84" s="3">
        <v>8295</v>
      </c>
      <c r="G84" s="4">
        <v>30.52</v>
      </c>
      <c r="H84" s="4">
        <v>2342.8000000000002</v>
      </c>
      <c r="I84" s="5">
        <f t="shared" si="1"/>
        <v>271.78899082568807</v>
      </c>
    </row>
    <row r="85" spans="1:9" x14ac:dyDescent="0.2">
      <c r="A85" s="1" t="s">
        <v>169</v>
      </c>
      <c r="B85" s="3" t="s">
        <v>168</v>
      </c>
      <c r="C85" s="3">
        <v>99.7</v>
      </c>
      <c r="D85" s="3">
        <v>99.7</v>
      </c>
      <c r="E85" s="3">
        <v>3</v>
      </c>
      <c r="F85" s="3">
        <v>13632</v>
      </c>
      <c r="G85" s="4">
        <v>59.05</v>
      </c>
      <c r="H85" s="4">
        <v>6066.3</v>
      </c>
      <c r="I85" s="5">
        <f t="shared" si="1"/>
        <v>230.85520745131245</v>
      </c>
    </row>
    <row r="86" spans="1:9" x14ac:dyDescent="0.2">
      <c r="A86" s="1" t="s">
        <v>171</v>
      </c>
      <c r="B86" s="3" t="s">
        <v>170</v>
      </c>
      <c r="C86" s="3">
        <v>99.5</v>
      </c>
      <c r="D86" s="3">
        <v>99.6</v>
      </c>
      <c r="E86" s="3">
        <v>3</v>
      </c>
      <c r="F86" s="3">
        <v>10004</v>
      </c>
      <c r="G86" s="4">
        <v>59.14</v>
      </c>
      <c r="H86" s="4">
        <v>3800.8</v>
      </c>
      <c r="I86" s="5">
        <f t="shared" si="1"/>
        <v>169.15793033479878</v>
      </c>
    </row>
    <row r="87" spans="1:9" x14ac:dyDescent="0.2">
      <c r="A87" s="1" t="s">
        <v>173</v>
      </c>
      <c r="B87" s="3" t="s">
        <v>172</v>
      </c>
      <c r="C87" s="8">
        <v>100</v>
      </c>
      <c r="D87" s="8">
        <v>100</v>
      </c>
      <c r="E87" s="3">
        <v>3</v>
      </c>
      <c r="F87" s="9">
        <v>11367</v>
      </c>
      <c r="G87" s="4">
        <v>44.89</v>
      </c>
      <c r="H87" s="4">
        <v>4661.8</v>
      </c>
      <c r="I87" s="5">
        <f t="shared" si="1"/>
        <v>253.21897972822455</v>
      </c>
    </row>
    <row r="88" spans="1:9" x14ac:dyDescent="0.2">
      <c r="A88" s="1" t="s">
        <v>174</v>
      </c>
      <c r="B88" s="3" t="s">
        <v>164</v>
      </c>
      <c r="C88" s="8">
        <v>100</v>
      </c>
      <c r="D88" s="8">
        <v>100</v>
      </c>
      <c r="E88" s="3">
        <v>3</v>
      </c>
      <c r="F88" s="3">
        <v>7604</v>
      </c>
      <c r="G88" s="4">
        <v>29.27</v>
      </c>
      <c r="H88" s="4">
        <v>2931.4</v>
      </c>
      <c r="I88" s="5">
        <f t="shared" si="1"/>
        <v>259.78817902289035</v>
      </c>
    </row>
    <row r="89" spans="1:9" x14ac:dyDescent="0.2">
      <c r="A89" s="1" t="s">
        <v>176</v>
      </c>
      <c r="B89" s="3" t="s">
        <v>175</v>
      </c>
      <c r="C89" s="3">
        <v>98.9</v>
      </c>
      <c r="D89" s="3">
        <v>98.9</v>
      </c>
      <c r="E89" s="3">
        <v>3</v>
      </c>
      <c r="F89" s="3">
        <v>7582</v>
      </c>
      <c r="G89" s="4">
        <v>39.700000000000003</v>
      </c>
      <c r="H89" s="4">
        <v>2651.7</v>
      </c>
      <c r="I89" s="5">
        <f t="shared" si="1"/>
        <v>190.98236775818637</v>
      </c>
    </row>
    <row r="90" spans="1:9" x14ac:dyDescent="0.2">
      <c r="A90" s="1" t="s">
        <v>178</v>
      </c>
      <c r="B90" s="3" t="s">
        <v>177</v>
      </c>
      <c r="C90" s="8">
        <v>100</v>
      </c>
      <c r="D90" s="8">
        <v>100</v>
      </c>
      <c r="E90" s="3">
        <v>3</v>
      </c>
      <c r="F90" s="3">
        <v>2997</v>
      </c>
      <c r="G90" s="4">
        <v>22.5</v>
      </c>
      <c r="H90" s="4">
        <v>2316.4</v>
      </c>
      <c r="I90" s="5">
        <f t="shared" si="1"/>
        <v>133.19999999999999</v>
      </c>
    </row>
    <row r="91" spans="1:9" x14ac:dyDescent="0.2">
      <c r="A91" s="1" t="s">
        <v>179</v>
      </c>
      <c r="B91" s="3" t="s">
        <v>177</v>
      </c>
      <c r="C91" s="8">
        <v>100</v>
      </c>
      <c r="D91" s="8">
        <v>100</v>
      </c>
      <c r="E91" s="3">
        <v>3</v>
      </c>
      <c r="F91" s="3">
        <v>1498</v>
      </c>
      <c r="G91" s="4">
        <v>22.5</v>
      </c>
      <c r="H91" s="4">
        <v>2316.4</v>
      </c>
      <c r="I91" s="5">
        <f t="shared" si="1"/>
        <v>66.577777777777783</v>
      </c>
    </row>
    <row r="92" spans="1:9" x14ac:dyDescent="0.2">
      <c r="A92" s="1" t="s">
        <v>181</v>
      </c>
      <c r="B92" s="3" t="s">
        <v>180</v>
      </c>
      <c r="C92" s="3">
        <v>99.7</v>
      </c>
      <c r="D92" s="3">
        <v>99.5</v>
      </c>
      <c r="E92" s="3">
        <v>3</v>
      </c>
      <c r="F92" s="3">
        <v>7698</v>
      </c>
      <c r="G92" s="4">
        <v>56.3</v>
      </c>
      <c r="H92" s="4">
        <v>3258.9</v>
      </c>
      <c r="I92" s="5">
        <f t="shared" si="1"/>
        <v>136.73179396092362</v>
      </c>
    </row>
    <row r="93" spans="1:9" x14ac:dyDescent="0.2">
      <c r="A93" s="1" t="s">
        <v>183</v>
      </c>
      <c r="B93" s="3" t="s">
        <v>182</v>
      </c>
      <c r="C93" s="8">
        <v>100</v>
      </c>
      <c r="D93" s="8">
        <v>100</v>
      </c>
      <c r="E93" s="3">
        <v>3</v>
      </c>
      <c r="F93" s="3">
        <v>5585</v>
      </c>
      <c r="G93" s="4">
        <v>32.76</v>
      </c>
      <c r="H93" s="4">
        <v>2456.4</v>
      </c>
      <c r="I93" s="5">
        <f t="shared" si="1"/>
        <v>170.48229548229548</v>
      </c>
    </row>
    <row r="94" spans="1:9" x14ac:dyDescent="0.2">
      <c r="A94" s="1" t="s">
        <v>185</v>
      </c>
      <c r="B94" s="3" t="s">
        <v>184</v>
      </c>
      <c r="C94" s="3">
        <v>99.7</v>
      </c>
      <c r="D94" s="3">
        <v>99.7</v>
      </c>
      <c r="E94" s="3">
        <v>3</v>
      </c>
      <c r="F94" s="3">
        <v>4612</v>
      </c>
      <c r="G94" s="4">
        <v>24.91</v>
      </c>
      <c r="H94" s="4">
        <v>2075.1999999999998</v>
      </c>
      <c r="I94" s="5">
        <f t="shared" si="1"/>
        <v>185.14652749899639</v>
      </c>
    </row>
    <row r="95" spans="1:9" x14ac:dyDescent="0.2">
      <c r="A95" s="1" t="s">
        <v>187</v>
      </c>
      <c r="B95" s="3" t="s">
        <v>186</v>
      </c>
      <c r="C95" s="8">
        <v>100</v>
      </c>
      <c r="D95" s="8">
        <v>100</v>
      </c>
      <c r="E95" s="3">
        <v>3</v>
      </c>
      <c r="F95" s="3">
        <v>8598</v>
      </c>
      <c r="G95" s="4">
        <v>48.68</v>
      </c>
      <c r="H95" s="4">
        <v>2838.9</v>
      </c>
      <c r="I95" s="5">
        <f t="shared" si="1"/>
        <v>176.62284305669681</v>
      </c>
    </row>
    <row r="96" spans="1:9" x14ac:dyDescent="0.2">
      <c r="A96" s="1" t="s">
        <v>189</v>
      </c>
      <c r="B96" s="3" t="s">
        <v>188</v>
      </c>
      <c r="C96" s="3">
        <v>98.5</v>
      </c>
      <c r="D96" s="3">
        <v>97.8</v>
      </c>
      <c r="E96" s="3">
        <v>1</v>
      </c>
      <c r="F96" s="3">
        <v>5048</v>
      </c>
      <c r="G96" s="4">
        <v>49.62</v>
      </c>
      <c r="H96" s="4">
        <v>2921.9</v>
      </c>
      <c r="I96" s="5">
        <f t="shared" si="1"/>
        <v>101.73317210802097</v>
      </c>
    </row>
    <row r="97" spans="1:9" x14ac:dyDescent="0.2">
      <c r="A97" s="1" t="s">
        <v>191</v>
      </c>
      <c r="B97" s="3" t="s">
        <v>190</v>
      </c>
      <c r="C97" s="3">
        <v>99.7</v>
      </c>
      <c r="D97" s="3">
        <v>99.6</v>
      </c>
      <c r="E97" s="3">
        <v>3</v>
      </c>
      <c r="F97" s="3">
        <v>6429</v>
      </c>
      <c r="G97" s="4">
        <v>21.54</v>
      </c>
      <c r="H97" s="4">
        <v>3419.4</v>
      </c>
      <c r="I97" s="5">
        <f t="shared" si="1"/>
        <v>298.46796657381617</v>
      </c>
    </row>
    <row r="98" spans="1:9" x14ac:dyDescent="0.2">
      <c r="A98" s="1" t="s">
        <v>193</v>
      </c>
      <c r="B98" s="3" t="s">
        <v>192</v>
      </c>
      <c r="C98" s="3">
        <v>99.7</v>
      </c>
      <c r="D98" s="3">
        <v>99.6</v>
      </c>
      <c r="E98" s="3">
        <v>2</v>
      </c>
      <c r="F98" s="3">
        <v>6045</v>
      </c>
      <c r="G98" s="4">
        <v>41.82</v>
      </c>
      <c r="H98" s="4">
        <v>2659.7</v>
      </c>
      <c r="I98" s="5">
        <f t="shared" si="1"/>
        <v>144.54806312769011</v>
      </c>
    </row>
    <row r="99" spans="1:9" x14ac:dyDescent="0.2">
      <c r="A99" s="1" t="s">
        <v>195</v>
      </c>
      <c r="B99" s="3" t="s">
        <v>194</v>
      </c>
      <c r="C99" s="3">
        <v>99.6</v>
      </c>
      <c r="D99" s="3">
        <v>99.5</v>
      </c>
      <c r="E99" s="3">
        <v>3</v>
      </c>
      <c r="F99" s="3">
        <v>3916</v>
      </c>
      <c r="G99" s="4">
        <v>25.7</v>
      </c>
      <c r="H99" s="4">
        <v>2330.9</v>
      </c>
      <c r="I99" s="5">
        <f t="shared" si="1"/>
        <v>152.37354085603113</v>
      </c>
    </row>
    <row r="100" spans="1:9" x14ac:dyDescent="0.2">
      <c r="A100" s="1" t="s">
        <v>197</v>
      </c>
      <c r="B100" s="3" t="s">
        <v>196</v>
      </c>
      <c r="C100" s="8">
        <v>99</v>
      </c>
      <c r="D100" s="3">
        <v>98.8</v>
      </c>
      <c r="E100" s="3">
        <v>3</v>
      </c>
      <c r="F100" s="3">
        <v>7145</v>
      </c>
      <c r="G100" s="4">
        <v>38.39</v>
      </c>
      <c r="H100" s="4">
        <v>3125.4</v>
      </c>
      <c r="I100" s="5">
        <f t="shared" si="1"/>
        <v>186.1161760875228</v>
      </c>
    </row>
    <row r="101" spans="1:9" x14ac:dyDescent="0.2">
      <c r="A101" s="1" t="s">
        <v>199</v>
      </c>
      <c r="B101" s="3" t="s">
        <v>198</v>
      </c>
      <c r="C101" s="3">
        <v>99.8</v>
      </c>
      <c r="D101" s="3">
        <v>99.8</v>
      </c>
      <c r="E101" s="3">
        <v>3</v>
      </c>
      <c r="F101" s="3">
        <v>2681</v>
      </c>
      <c r="G101" s="4">
        <v>41.02</v>
      </c>
      <c r="H101" s="4">
        <v>3108.6</v>
      </c>
      <c r="I101" s="5">
        <f t="shared" si="1"/>
        <v>65.358361774744026</v>
      </c>
    </row>
    <row r="102" spans="1:9" x14ac:dyDescent="0.2">
      <c r="A102" s="1" t="s">
        <v>201</v>
      </c>
      <c r="B102" s="3" t="s">
        <v>200</v>
      </c>
      <c r="C102" s="8">
        <v>100</v>
      </c>
      <c r="D102" s="8">
        <v>100</v>
      </c>
      <c r="E102" s="3">
        <v>4</v>
      </c>
      <c r="F102" s="3">
        <v>3223</v>
      </c>
      <c r="G102" s="4">
        <v>22.47</v>
      </c>
      <c r="H102" s="4">
        <v>1903.4</v>
      </c>
      <c r="I102" s="5">
        <f t="shared" si="1"/>
        <v>143.43569203382287</v>
      </c>
    </row>
    <row r="103" spans="1:9" x14ac:dyDescent="0.2">
      <c r="A103" s="1" t="s">
        <v>203</v>
      </c>
      <c r="B103" s="3" t="s">
        <v>202</v>
      </c>
      <c r="C103" s="3">
        <v>99.8</v>
      </c>
      <c r="D103" s="3">
        <v>99.8</v>
      </c>
      <c r="E103" s="3">
        <v>3</v>
      </c>
      <c r="F103" s="3">
        <v>5936</v>
      </c>
      <c r="G103" s="4">
        <v>21.45</v>
      </c>
      <c r="H103" s="4">
        <v>2282.5</v>
      </c>
      <c r="I103" s="5">
        <f t="shared" si="1"/>
        <v>276.73659673659677</v>
      </c>
    </row>
    <row r="104" spans="1:9" x14ac:dyDescent="0.2">
      <c r="A104" s="1" t="s">
        <v>205</v>
      </c>
      <c r="B104" s="3" t="s">
        <v>204</v>
      </c>
      <c r="C104" s="3">
        <v>99.9</v>
      </c>
      <c r="D104" s="3">
        <v>99.9</v>
      </c>
      <c r="E104" s="3">
        <v>4</v>
      </c>
      <c r="F104" s="3">
        <v>7731</v>
      </c>
      <c r="G104" s="4">
        <v>35.99</v>
      </c>
      <c r="H104" s="4">
        <v>3431.1</v>
      </c>
      <c r="I104" s="5">
        <f t="shared" si="1"/>
        <v>214.80966935259792</v>
      </c>
    </row>
    <row r="105" spans="1:9" x14ac:dyDescent="0.2">
      <c r="A105" s="1" t="s">
        <v>207</v>
      </c>
      <c r="B105" s="3" t="s">
        <v>206</v>
      </c>
      <c r="C105" s="8">
        <v>100</v>
      </c>
      <c r="D105" s="8">
        <v>100</v>
      </c>
      <c r="E105" s="3">
        <v>3</v>
      </c>
      <c r="F105" s="3">
        <v>3919</v>
      </c>
      <c r="G105" s="4">
        <v>12.62</v>
      </c>
      <c r="H105" s="4">
        <v>2004.5</v>
      </c>
      <c r="I105" s="5">
        <f t="shared" si="1"/>
        <v>310.53882725832017</v>
      </c>
    </row>
    <row r="106" spans="1:9" x14ac:dyDescent="0.2">
      <c r="A106" s="1" t="s">
        <v>209</v>
      </c>
      <c r="B106" s="3" t="s">
        <v>208</v>
      </c>
      <c r="C106" s="3">
        <v>99.9</v>
      </c>
      <c r="D106" s="3">
        <v>99.9</v>
      </c>
      <c r="E106" s="3">
        <v>3</v>
      </c>
      <c r="F106" s="3">
        <v>15466</v>
      </c>
      <c r="G106" s="4">
        <v>58.93</v>
      </c>
      <c r="H106" s="4">
        <v>3856.3</v>
      </c>
      <c r="I106" s="5">
        <f t="shared" si="1"/>
        <v>262.44697098252163</v>
      </c>
    </row>
    <row r="107" spans="1:9" x14ac:dyDescent="0.2">
      <c r="A107" s="1" t="s">
        <v>211</v>
      </c>
      <c r="B107" s="3" t="s">
        <v>210</v>
      </c>
      <c r="C107" s="3">
        <v>99.9</v>
      </c>
      <c r="D107" s="3">
        <v>99.9</v>
      </c>
      <c r="E107" s="3">
        <v>3</v>
      </c>
      <c r="F107" s="3">
        <v>4817</v>
      </c>
      <c r="G107" s="4">
        <v>23.78</v>
      </c>
      <c r="H107" s="4">
        <v>2144</v>
      </c>
      <c r="I107" s="5">
        <f>F107/G107</f>
        <v>202.56518082422204</v>
      </c>
    </row>
    <row r="108" spans="1:9" x14ac:dyDescent="0.2">
      <c r="A108" s="1" t="s">
        <v>213</v>
      </c>
      <c r="B108" s="3" t="s">
        <v>212</v>
      </c>
      <c r="C108" s="3">
        <v>99.7</v>
      </c>
      <c r="D108" s="3">
        <v>99.8</v>
      </c>
      <c r="E108" s="3">
        <v>3</v>
      </c>
      <c r="F108" s="3">
        <v>11985</v>
      </c>
      <c r="G108" s="4">
        <v>51.99</v>
      </c>
      <c r="H108" s="4">
        <v>4659</v>
      </c>
      <c r="I108" s="5">
        <f t="shared" si="1"/>
        <v>230.52510098095786</v>
      </c>
    </row>
    <row r="109" spans="1:9" x14ac:dyDescent="0.2">
      <c r="A109" s="1" t="s">
        <v>214</v>
      </c>
      <c r="B109" s="3" t="s">
        <v>198</v>
      </c>
      <c r="C109" s="3">
        <v>99.8</v>
      </c>
      <c r="D109" s="3">
        <v>99.8</v>
      </c>
      <c r="E109" s="3">
        <v>3</v>
      </c>
      <c r="F109" s="3">
        <v>3000</v>
      </c>
      <c r="G109" s="4">
        <v>41.02</v>
      </c>
      <c r="H109" s="4">
        <v>3108.6</v>
      </c>
      <c r="I109" s="5">
        <f t="shared" si="1"/>
        <v>73.135056070209643</v>
      </c>
    </row>
    <row r="110" spans="1:9" x14ac:dyDescent="0.2">
      <c r="A110" s="1" t="s">
        <v>216</v>
      </c>
      <c r="B110" s="3" t="s">
        <v>215</v>
      </c>
      <c r="C110" s="3">
        <v>99.7</v>
      </c>
      <c r="D110" s="3">
        <v>99.7</v>
      </c>
      <c r="E110" s="3">
        <v>4</v>
      </c>
      <c r="F110" s="3">
        <v>5499</v>
      </c>
      <c r="G110" s="4">
        <v>31.97</v>
      </c>
      <c r="H110" s="4">
        <v>2971.2</v>
      </c>
      <c r="I110" s="5">
        <f t="shared" si="1"/>
        <v>172.00500469189865</v>
      </c>
    </row>
    <row r="111" spans="1:9" x14ac:dyDescent="0.2">
      <c r="A111" s="1" t="s">
        <v>218</v>
      </c>
      <c r="B111" s="3" t="s">
        <v>217</v>
      </c>
      <c r="C111" s="3">
        <v>99.6</v>
      </c>
      <c r="D111" s="3">
        <v>99.5</v>
      </c>
      <c r="E111" s="3">
        <v>3</v>
      </c>
      <c r="F111" s="3">
        <v>8953</v>
      </c>
      <c r="G111" s="4">
        <v>29.99</v>
      </c>
      <c r="H111" s="4">
        <v>2230.1999999999998</v>
      </c>
      <c r="I111" s="5">
        <f t="shared" si="1"/>
        <v>298.53284428142717</v>
      </c>
    </row>
    <row r="112" spans="1:9" x14ac:dyDescent="0.2">
      <c r="A112" s="1" t="s">
        <v>219</v>
      </c>
      <c r="B112" s="3" t="s">
        <v>217</v>
      </c>
      <c r="C112" s="3">
        <v>99.6</v>
      </c>
      <c r="D112" s="3">
        <v>99.5</v>
      </c>
      <c r="E112" s="3">
        <v>3</v>
      </c>
      <c r="F112" s="3">
        <v>4582</v>
      </c>
      <c r="G112" s="4">
        <v>17.02</v>
      </c>
      <c r="H112" s="4">
        <v>1705.6</v>
      </c>
      <c r="I112" s="5">
        <f t="shared" si="1"/>
        <v>269.2126909518214</v>
      </c>
    </row>
    <row r="113" spans="1:9" x14ac:dyDescent="0.2">
      <c r="A113" s="1" t="s">
        <v>221</v>
      </c>
      <c r="B113" s="3" t="s">
        <v>220</v>
      </c>
      <c r="C113" s="3">
        <v>99.8</v>
      </c>
      <c r="D113" s="3">
        <v>99.8</v>
      </c>
      <c r="E113" s="3">
        <v>3</v>
      </c>
      <c r="F113" s="3">
        <v>4958</v>
      </c>
      <c r="G113" s="4">
        <v>15.45</v>
      </c>
      <c r="H113" s="4">
        <v>1614.3</v>
      </c>
      <c r="I113" s="5">
        <f t="shared" si="1"/>
        <v>320.9061488673139</v>
      </c>
    </row>
    <row r="114" spans="1:9" x14ac:dyDescent="0.2">
      <c r="A114" s="1" t="s">
        <v>222</v>
      </c>
      <c r="B114" s="3" t="s">
        <v>198</v>
      </c>
      <c r="C114" s="3">
        <v>99.8</v>
      </c>
      <c r="D114" s="3">
        <v>99.8</v>
      </c>
      <c r="E114" s="3">
        <v>3</v>
      </c>
      <c r="F114" s="3">
        <v>2840</v>
      </c>
      <c r="G114" s="4">
        <v>41.02</v>
      </c>
      <c r="H114" s="4">
        <v>3108.6</v>
      </c>
      <c r="I114" s="5">
        <f t="shared" si="1"/>
        <v>69.234519746465139</v>
      </c>
    </row>
    <row r="115" spans="1:9" x14ac:dyDescent="0.2">
      <c r="A115" s="1" t="s">
        <v>224</v>
      </c>
      <c r="B115" s="3" t="s">
        <v>223</v>
      </c>
      <c r="C115" s="3">
        <v>99.2</v>
      </c>
      <c r="D115" s="8">
        <v>99</v>
      </c>
      <c r="E115" s="3">
        <v>3</v>
      </c>
      <c r="F115" s="3">
        <v>1810</v>
      </c>
      <c r="G115" s="4">
        <v>10.07</v>
      </c>
      <c r="H115" s="4">
        <v>1277.4000000000001</v>
      </c>
      <c r="I115" s="5">
        <f t="shared" si="1"/>
        <v>179.74180734856009</v>
      </c>
    </row>
    <row r="116" spans="1:9" x14ac:dyDescent="0.2">
      <c r="A116" s="1" t="s">
        <v>226</v>
      </c>
      <c r="B116" s="3" t="s">
        <v>225</v>
      </c>
      <c r="C116" s="3">
        <v>99.4</v>
      </c>
      <c r="D116" s="3">
        <v>99.7</v>
      </c>
      <c r="E116" s="3">
        <v>3</v>
      </c>
      <c r="F116" s="3">
        <v>10605</v>
      </c>
      <c r="G116" s="4">
        <v>30.69</v>
      </c>
      <c r="H116" s="4">
        <v>3134.5</v>
      </c>
      <c r="I116" s="5">
        <f t="shared" si="1"/>
        <v>345.5522971652004</v>
      </c>
    </row>
    <row r="117" spans="1:9" x14ac:dyDescent="0.2">
      <c r="A117" s="1" t="s">
        <v>228</v>
      </c>
      <c r="B117" s="3" t="s">
        <v>227</v>
      </c>
      <c r="C117" s="3">
        <v>99.6</v>
      </c>
      <c r="D117" s="3">
        <v>99.6</v>
      </c>
      <c r="E117" s="3">
        <v>3</v>
      </c>
      <c r="F117" s="3">
        <v>16906</v>
      </c>
      <c r="G117" s="4">
        <v>67.33</v>
      </c>
      <c r="H117" s="4">
        <v>5278.2</v>
      </c>
      <c r="I117" s="5">
        <f t="shared" si="1"/>
        <v>251.0916381999109</v>
      </c>
    </row>
    <row r="118" spans="1:9" x14ac:dyDescent="0.2">
      <c r="A118" s="1" t="s">
        <v>230</v>
      </c>
      <c r="B118" s="3" t="s">
        <v>229</v>
      </c>
      <c r="C118" s="3">
        <v>99.6</v>
      </c>
      <c r="D118" s="3">
        <v>99.5</v>
      </c>
      <c r="E118" s="3">
        <v>3</v>
      </c>
      <c r="F118" s="3">
        <v>11380</v>
      </c>
      <c r="G118" s="4">
        <v>43.95</v>
      </c>
      <c r="H118" s="4">
        <v>3131.1</v>
      </c>
      <c r="I118" s="5">
        <f t="shared" si="1"/>
        <v>258.93060295790667</v>
      </c>
    </row>
    <row r="119" spans="1:9" x14ac:dyDescent="0.2">
      <c r="A119" s="1" t="s">
        <v>232</v>
      </c>
      <c r="B119" s="3" t="s">
        <v>231</v>
      </c>
      <c r="C119" s="3">
        <v>97.3</v>
      </c>
      <c r="D119" s="3">
        <v>97.3</v>
      </c>
      <c r="E119" s="3">
        <v>3</v>
      </c>
      <c r="F119" s="3">
        <v>1213</v>
      </c>
      <c r="G119" s="4">
        <v>10.199999999999999</v>
      </c>
      <c r="H119" s="4">
        <v>1398.1</v>
      </c>
      <c r="I119" s="5">
        <f t="shared" si="1"/>
        <v>118.92156862745099</v>
      </c>
    </row>
    <row r="120" spans="1:9" x14ac:dyDescent="0.2">
      <c r="A120" s="1" t="s">
        <v>234</v>
      </c>
      <c r="B120" s="3" t="s">
        <v>233</v>
      </c>
      <c r="C120" s="3">
        <v>99.6</v>
      </c>
      <c r="D120" s="3">
        <v>99.7</v>
      </c>
      <c r="E120" s="3">
        <v>3</v>
      </c>
      <c r="F120" s="3">
        <v>13679</v>
      </c>
      <c r="G120" s="4">
        <v>66.34</v>
      </c>
      <c r="H120" s="4">
        <v>5016.3</v>
      </c>
      <c r="I120" s="5">
        <f t="shared" si="1"/>
        <v>206.19535725052756</v>
      </c>
    </row>
    <row r="121" spans="1:9" x14ac:dyDescent="0.2">
      <c r="A121" s="1" t="s">
        <v>236</v>
      </c>
      <c r="B121" s="3" t="s">
        <v>235</v>
      </c>
      <c r="C121" s="3">
        <v>99.2</v>
      </c>
      <c r="D121" s="3">
        <v>99.2</v>
      </c>
      <c r="E121" s="3">
        <v>3</v>
      </c>
      <c r="F121" s="3">
        <v>1172</v>
      </c>
      <c r="G121" s="4">
        <v>4.67</v>
      </c>
      <c r="H121" s="4">
        <v>866.3</v>
      </c>
      <c r="I121" s="5">
        <f t="shared" si="1"/>
        <v>250.96359743040685</v>
      </c>
    </row>
    <row r="122" spans="1:9" x14ac:dyDescent="0.2">
      <c r="A122" s="1" t="s">
        <v>238</v>
      </c>
      <c r="B122" s="3" t="s">
        <v>237</v>
      </c>
      <c r="C122" s="3">
        <v>99.9</v>
      </c>
      <c r="D122" s="3">
        <v>99.9</v>
      </c>
      <c r="E122" s="3">
        <v>3</v>
      </c>
      <c r="F122" s="3">
        <v>9873</v>
      </c>
      <c r="G122" s="4">
        <v>36.83</v>
      </c>
      <c r="H122" s="4">
        <v>3659</v>
      </c>
      <c r="I122" s="5">
        <f t="shared" si="1"/>
        <v>268.06950855281025</v>
      </c>
    </row>
    <row r="123" spans="1:9" x14ac:dyDescent="0.2">
      <c r="A123" s="1" t="s">
        <v>240</v>
      </c>
      <c r="B123" s="3" t="s">
        <v>239</v>
      </c>
      <c r="C123" s="3">
        <v>99.6</v>
      </c>
      <c r="D123" s="3">
        <v>99.5</v>
      </c>
      <c r="E123" s="3">
        <v>3</v>
      </c>
      <c r="F123" s="3">
        <v>7805</v>
      </c>
      <c r="G123" s="4">
        <v>30.71</v>
      </c>
      <c r="H123" s="4">
        <v>2222.9</v>
      </c>
      <c r="I123" s="5">
        <f t="shared" si="1"/>
        <v>254.15174210354934</v>
      </c>
    </row>
    <row r="124" spans="1:9" x14ac:dyDescent="0.2">
      <c r="A124" s="1" t="s">
        <v>242</v>
      </c>
      <c r="B124" s="3" t="s">
        <v>241</v>
      </c>
      <c r="C124" s="3">
        <v>99.8</v>
      </c>
      <c r="D124" s="3">
        <v>99.8</v>
      </c>
      <c r="E124" s="3">
        <v>2</v>
      </c>
      <c r="F124" s="3">
        <v>2950</v>
      </c>
      <c r="G124" s="4">
        <v>8.0399999999999991</v>
      </c>
      <c r="H124" s="4">
        <v>1361.6</v>
      </c>
      <c r="I124" s="5">
        <f t="shared" si="1"/>
        <v>366.91542288557218</v>
      </c>
    </row>
    <row r="125" spans="1:9" x14ac:dyDescent="0.2">
      <c r="A125" s="1" t="s">
        <v>244</v>
      </c>
      <c r="B125" s="3" t="s">
        <v>243</v>
      </c>
      <c r="C125" s="3">
        <v>99.5</v>
      </c>
      <c r="D125" s="3">
        <v>99.3</v>
      </c>
      <c r="E125" s="3">
        <v>3</v>
      </c>
      <c r="F125" s="3">
        <v>7995</v>
      </c>
      <c r="G125" s="4">
        <v>19.55</v>
      </c>
      <c r="H125" s="4">
        <v>2844.4</v>
      </c>
      <c r="I125" s="5">
        <f t="shared" si="1"/>
        <v>408.95140664961633</v>
      </c>
    </row>
    <row r="126" spans="1:9" x14ac:dyDescent="0.2">
      <c r="A126" s="1" t="s">
        <v>246</v>
      </c>
      <c r="B126" s="3" t="s">
        <v>245</v>
      </c>
      <c r="C126" s="3">
        <v>99.4</v>
      </c>
      <c r="D126" s="3">
        <v>99.4</v>
      </c>
      <c r="E126" s="3">
        <v>3</v>
      </c>
      <c r="F126" s="3">
        <v>2238</v>
      </c>
      <c r="G126" s="4">
        <v>9.2200000000000006</v>
      </c>
      <c r="H126" s="4">
        <v>1430.5</v>
      </c>
      <c r="I126" s="5">
        <f t="shared" si="1"/>
        <v>242.73318872017353</v>
      </c>
    </row>
    <row r="127" spans="1:9" x14ac:dyDescent="0.2">
      <c r="A127" s="1" t="s">
        <v>248</v>
      </c>
      <c r="B127" s="3" t="s">
        <v>247</v>
      </c>
      <c r="C127" s="3">
        <v>99.6</v>
      </c>
      <c r="D127" s="3">
        <v>99.5</v>
      </c>
      <c r="E127" s="3">
        <v>2</v>
      </c>
      <c r="F127" s="3">
        <v>10469</v>
      </c>
      <c r="G127" s="4">
        <v>32.29</v>
      </c>
      <c r="H127" s="4">
        <v>4366.6000000000004</v>
      </c>
      <c r="I127" s="5">
        <f t="shared" si="1"/>
        <v>324.21802415608551</v>
      </c>
    </row>
    <row r="128" spans="1:9" x14ac:dyDescent="0.2">
      <c r="A128" s="1" t="s">
        <v>250</v>
      </c>
      <c r="B128" s="3" t="s">
        <v>249</v>
      </c>
      <c r="C128" s="3">
        <v>99.1</v>
      </c>
      <c r="D128" s="8">
        <v>99</v>
      </c>
      <c r="E128" s="3">
        <v>2</v>
      </c>
      <c r="F128" s="3">
        <v>2958</v>
      </c>
      <c r="G128" s="4">
        <v>9.77</v>
      </c>
      <c r="H128" s="4">
        <v>1346.3</v>
      </c>
      <c r="I128" s="5">
        <f>F128/G128</f>
        <v>302.76356192425794</v>
      </c>
    </row>
    <row r="129" spans="1:9" x14ac:dyDescent="0.2">
      <c r="A129" s="1" t="s">
        <v>252</v>
      </c>
      <c r="B129" s="3" t="s">
        <v>251</v>
      </c>
      <c r="C129" s="3">
        <v>99.7</v>
      </c>
      <c r="D129" s="3">
        <v>99.6</v>
      </c>
      <c r="E129" s="3">
        <v>2</v>
      </c>
      <c r="F129" s="3">
        <v>13004</v>
      </c>
      <c r="G129" s="4">
        <v>34.6</v>
      </c>
      <c r="H129" s="4">
        <v>2865.3</v>
      </c>
      <c r="I129" s="5">
        <f t="shared" si="1"/>
        <v>375.83815028901734</v>
      </c>
    </row>
    <row r="130" spans="1:9" x14ac:dyDescent="0.2">
      <c r="A130" s="1" t="s">
        <v>254</v>
      </c>
      <c r="B130" s="3" t="s">
        <v>253</v>
      </c>
      <c r="C130" s="3">
        <v>99.9</v>
      </c>
      <c r="D130" s="3">
        <v>99.9</v>
      </c>
      <c r="E130" s="3">
        <v>2</v>
      </c>
      <c r="F130" s="3">
        <v>5008</v>
      </c>
      <c r="G130" s="4">
        <v>13.8</v>
      </c>
      <c r="H130" s="4">
        <v>1489.8</v>
      </c>
      <c r="I130" s="5">
        <f>F130/G130</f>
        <v>362.89855072463769</v>
      </c>
    </row>
    <row r="131" spans="1:9" x14ac:dyDescent="0.2">
      <c r="A131" s="1" t="s">
        <v>256</v>
      </c>
      <c r="B131" s="3" t="s">
        <v>255</v>
      </c>
      <c r="C131" s="3">
        <v>99.8</v>
      </c>
      <c r="D131" s="3">
        <v>99.9</v>
      </c>
      <c r="E131" s="3">
        <v>3</v>
      </c>
      <c r="F131" s="3">
        <v>4832</v>
      </c>
      <c r="G131" s="4">
        <v>19.190000000000001</v>
      </c>
      <c r="H131" s="4">
        <v>2601.5</v>
      </c>
      <c r="I131" s="5">
        <f t="shared" ref="I131:I194" si="2">F131/G131</f>
        <v>251.79781136008336</v>
      </c>
    </row>
    <row r="132" spans="1:9" x14ac:dyDescent="0.2">
      <c r="A132" s="1" t="s">
        <v>258</v>
      </c>
      <c r="B132" s="3" t="s">
        <v>257</v>
      </c>
      <c r="C132" s="3">
        <v>99.7</v>
      </c>
      <c r="D132" s="3">
        <v>99.7</v>
      </c>
      <c r="E132" s="3">
        <v>3</v>
      </c>
      <c r="F132" s="3">
        <v>22293</v>
      </c>
      <c r="G132" s="4">
        <v>93.57</v>
      </c>
      <c r="H132" s="4">
        <v>7742.1</v>
      </c>
      <c r="I132" s="5">
        <f>F132/G132</f>
        <v>238.24943892273166</v>
      </c>
    </row>
    <row r="133" spans="1:9" x14ac:dyDescent="0.2">
      <c r="A133" s="1" t="s">
        <v>260</v>
      </c>
      <c r="B133" s="3" t="s">
        <v>259</v>
      </c>
      <c r="C133" s="3">
        <v>99.6</v>
      </c>
      <c r="D133" s="3">
        <v>99.7</v>
      </c>
      <c r="E133" s="3">
        <v>3</v>
      </c>
      <c r="F133" s="3">
        <v>20448</v>
      </c>
      <c r="G133" s="4">
        <v>84.23</v>
      </c>
      <c r="H133" s="4">
        <v>6208.9</v>
      </c>
      <c r="I133" s="5">
        <f t="shared" si="2"/>
        <v>242.76386085717678</v>
      </c>
    </row>
    <row r="134" spans="1:9" x14ac:dyDescent="0.2">
      <c r="A134" s="1" t="s">
        <v>263</v>
      </c>
      <c r="B134" s="3" t="s">
        <v>261</v>
      </c>
      <c r="C134" s="3">
        <v>99.3</v>
      </c>
      <c r="D134" s="3">
        <v>99.6</v>
      </c>
      <c r="E134" s="3">
        <v>3</v>
      </c>
      <c r="F134" s="3">
        <v>4566</v>
      </c>
      <c r="G134" s="4">
        <v>16.72</v>
      </c>
      <c r="H134" s="4">
        <v>2016.5</v>
      </c>
      <c r="I134" s="5">
        <f>F134/G134</f>
        <v>273.08612440191388</v>
      </c>
    </row>
    <row r="135" spans="1:9" x14ac:dyDescent="0.2">
      <c r="A135" s="1" t="s">
        <v>264</v>
      </c>
      <c r="B135" s="3" t="s">
        <v>262</v>
      </c>
      <c r="C135" s="8">
        <v>100</v>
      </c>
      <c r="D135" s="3">
        <v>99.9</v>
      </c>
      <c r="E135" s="3">
        <v>2</v>
      </c>
      <c r="F135" s="3">
        <v>3546</v>
      </c>
      <c r="G135" s="4">
        <v>13</v>
      </c>
      <c r="H135" s="4">
        <v>2121.6</v>
      </c>
      <c r="I135" s="5">
        <f t="shared" si="2"/>
        <v>272.76923076923077</v>
      </c>
    </row>
    <row r="136" spans="1:9" x14ac:dyDescent="0.2">
      <c r="A136" s="1" t="s">
        <v>266</v>
      </c>
      <c r="B136" s="3" t="s">
        <v>265</v>
      </c>
      <c r="C136" s="3">
        <v>99.8</v>
      </c>
      <c r="D136" s="3">
        <v>99.9</v>
      </c>
      <c r="E136" s="3">
        <v>5</v>
      </c>
      <c r="F136" s="3">
        <v>3550</v>
      </c>
      <c r="G136" s="4">
        <v>75.56</v>
      </c>
      <c r="H136" s="4">
        <v>4834.7</v>
      </c>
      <c r="I136" s="5">
        <f>F136/G136</f>
        <v>46.982530439385918</v>
      </c>
    </row>
    <row r="137" spans="1:9" x14ac:dyDescent="0.2">
      <c r="A137" s="1" t="s">
        <v>268</v>
      </c>
      <c r="B137" s="3" t="s">
        <v>267</v>
      </c>
      <c r="C137" s="3">
        <v>99.8</v>
      </c>
      <c r="D137" s="3">
        <v>99.9</v>
      </c>
      <c r="E137" s="3">
        <v>5</v>
      </c>
      <c r="F137" s="3">
        <v>9983</v>
      </c>
      <c r="G137" s="4">
        <v>114.95</v>
      </c>
      <c r="H137" s="4">
        <v>7967.4</v>
      </c>
      <c r="I137" s="5">
        <f t="shared" si="2"/>
        <v>86.846454980426273</v>
      </c>
    </row>
    <row r="138" spans="1:9" x14ac:dyDescent="0.2">
      <c r="A138" s="1" t="s">
        <v>270</v>
      </c>
      <c r="B138" s="3" t="s">
        <v>269</v>
      </c>
      <c r="C138" s="3">
        <v>99.9</v>
      </c>
      <c r="D138" s="8">
        <v>100</v>
      </c>
      <c r="E138" s="3">
        <v>5</v>
      </c>
      <c r="F138" s="3">
        <v>5553</v>
      </c>
      <c r="G138" s="4">
        <v>102.65</v>
      </c>
      <c r="H138" s="4">
        <v>5805.5</v>
      </c>
      <c r="I138" s="5">
        <f>F138/G138</f>
        <v>54.096444227959083</v>
      </c>
    </row>
    <row r="139" spans="1:9" x14ac:dyDescent="0.2">
      <c r="A139" s="1" t="s">
        <v>272</v>
      </c>
      <c r="B139" s="3" t="s">
        <v>271</v>
      </c>
      <c r="C139" s="3">
        <v>99.5</v>
      </c>
      <c r="D139" s="3">
        <v>99.6</v>
      </c>
      <c r="E139" s="3">
        <v>6</v>
      </c>
      <c r="F139" s="3">
        <v>8370</v>
      </c>
      <c r="G139" s="4">
        <v>85.3</v>
      </c>
      <c r="H139" s="4">
        <v>10755.1</v>
      </c>
      <c r="I139" s="5">
        <f t="shared" si="2"/>
        <v>98.124267291910911</v>
      </c>
    </row>
    <row r="140" spans="1:9" x14ac:dyDescent="0.2">
      <c r="A140" s="1" t="s">
        <v>274</v>
      </c>
      <c r="B140" s="3" t="s">
        <v>273</v>
      </c>
      <c r="C140" s="3">
        <v>99.9</v>
      </c>
      <c r="D140" s="8">
        <v>100</v>
      </c>
      <c r="E140" s="3">
        <v>4</v>
      </c>
      <c r="F140" s="3">
        <v>3711</v>
      </c>
      <c r="G140" s="4">
        <v>80.69</v>
      </c>
      <c r="H140" s="4">
        <v>3849</v>
      </c>
      <c r="I140" s="5">
        <f t="shared" si="2"/>
        <v>45.990829099020942</v>
      </c>
    </row>
    <row r="141" spans="1:9" x14ac:dyDescent="0.2">
      <c r="A141" s="1" t="s">
        <v>276</v>
      </c>
      <c r="B141" s="3" t="s">
        <v>275</v>
      </c>
      <c r="C141" s="3">
        <v>99.3</v>
      </c>
      <c r="D141" s="3">
        <v>99.2</v>
      </c>
      <c r="E141" s="3">
        <v>5</v>
      </c>
      <c r="F141" s="3">
        <v>6334</v>
      </c>
      <c r="G141" s="4">
        <v>70.58</v>
      </c>
      <c r="H141" s="4">
        <v>7769.9</v>
      </c>
      <c r="I141" s="5">
        <f t="shared" si="2"/>
        <v>89.742136582601304</v>
      </c>
    </row>
    <row r="142" spans="1:9" x14ac:dyDescent="0.2">
      <c r="A142" s="1" t="s">
        <v>278</v>
      </c>
      <c r="B142" s="3" t="s">
        <v>277</v>
      </c>
      <c r="C142" s="3">
        <v>99.8</v>
      </c>
      <c r="D142" s="3">
        <v>99.9</v>
      </c>
      <c r="E142" s="3">
        <v>5</v>
      </c>
      <c r="F142" s="3">
        <v>5078</v>
      </c>
      <c r="G142" s="4">
        <v>73.02</v>
      </c>
      <c r="H142" s="4">
        <v>4593.7</v>
      </c>
      <c r="I142" s="5">
        <f t="shared" si="2"/>
        <v>69.542591070939466</v>
      </c>
    </row>
    <row r="143" spans="1:9" x14ac:dyDescent="0.2">
      <c r="A143" s="1" t="s">
        <v>280</v>
      </c>
      <c r="B143" s="3" t="s">
        <v>279</v>
      </c>
      <c r="C143" s="8">
        <v>100</v>
      </c>
      <c r="D143" s="8">
        <v>100</v>
      </c>
      <c r="E143" s="3">
        <v>5</v>
      </c>
      <c r="F143" s="3">
        <v>1842</v>
      </c>
      <c r="G143" s="4">
        <v>21.96</v>
      </c>
      <c r="H143" s="4">
        <v>1956.5</v>
      </c>
      <c r="I143" s="5">
        <f t="shared" si="2"/>
        <v>83.879781420765028</v>
      </c>
    </row>
    <row r="144" spans="1:9" x14ac:dyDescent="0.2">
      <c r="A144" s="1" t="s">
        <v>282</v>
      </c>
      <c r="B144" s="3" t="s">
        <v>281</v>
      </c>
      <c r="C144" s="3">
        <v>99.9</v>
      </c>
      <c r="D144" s="3">
        <v>99.9</v>
      </c>
      <c r="E144" s="3">
        <v>5</v>
      </c>
      <c r="F144" s="3">
        <v>7250</v>
      </c>
      <c r="G144" s="4">
        <v>180.95</v>
      </c>
      <c r="H144" s="4">
        <v>8462.4</v>
      </c>
      <c r="I144" s="5">
        <f t="shared" si="2"/>
        <v>40.066316662061347</v>
      </c>
    </row>
    <row r="145" spans="1:9" x14ac:dyDescent="0.2">
      <c r="A145" s="1" t="s">
        <v>283</v>
      </c>
      <c r="B145" s="3" t="s">
        <v>281</v>
      </c>
      <c r="C145" s="3">
        <v>99.9</v>
      </c>
      <c r="D145" s="3">
        <v>99.9</v>
      </c>
      <c r="E145" s="3">
        <v>4</v>
      </c>
      <c r="F145" s="3">
        <v>6529</v>
      </c>
      <c r="G145" s="4">
        <v>180.95</v>
      </c>
      <c r="H145" s="4">
        <v>8462.4</v>
      </c>
      <c r="I145" s="5">
        <f t="shared" si="2"/>
        <v>36.081790549875656</v>
      </c>
    </row>
    <row r="146" spans="1:9" x14ac:dyDescent="0.2">
      <c r="A146" s="1" t="s">
        <v>285</v>
      </c>
      <c r="B146" s="3" t="s">
        <v>284</v>
      </c>
      <c r="C146" s="3">
        <v>98.3</v>
      </c>
      <c r="D146" s="3">
        <v>99.9</v>
      </c>
      <c r="E146" s="3">
        <v>5</v>
      </c>
      <c r="F146" s="3">
        <v>6450</v>
      </c>
      <c r="G146" s="4">
        <v>131.58000000000001</v>
      </c>
      <c r="H146" s="4">
        <v>10815.3</v>
      </c>
      <c r="I146" s="5">
        <f t="shared" si="2"/>
        <v>49.019607843137251</v>
      </c>
    </row>
    <row r="147" spans="1:9" x14ac:dyDescent="0.2">
      <c r="A147" s="1" t="s">
        <v>287</v>
      </c>
      <c r="B147" s="3" t="s">
        <v>286</v>
      </c>
      <c r="C147" s="8">
        <v>100</v>
      </c>
      <c r="D147" s="8">
        <v>100</v>
      </c>
      <c r="E147" s="3">
        <v>5</v>
      </c>
      <c r="F147" s="3">
        <v>4642</v>
      </c>
      <c r="G147" s="4">
        <v>36.520000000000003</v>
      </c>
      <c r="H147" s="4">
        <v>2388</v>
      </c>
      <c r="I147" s="5">
        <f t="shared" si="2"/>
        <v>127.10843373493975</v>
      </c>
    </row>
    <row r="148" spans="1:9" x14ac:dyDescent="0.2">
      <c r="A148" s="1" t="s">
        <v>289</v>
      </c>
      <c r="B148" s="3" t="s">
        <v>288</v>
      </c>
      <c r="C148" s="3">
        <v>99.9</v>
      </c>
      <c r="D148" s="3">
        <v>99.8</v>
      </c>
      <c r="E148" s="3">
        <v>4</v>
      </c>
      <c r="F148" s="3">
        <v>7159</v>
      </c>
      <c r="G148" s="4">
        <v>85</v>
      </c>
      <c r="H148" s="4">
        <v>4221.1000000000004</v>
      </c>
      <c r="I148" s="5">
        <f t="shared" si="2"/>
        <v>84.223529411764702</v>
      </c>
    </row>
    <row r="149" spans="1:9" x14ac:dyDescent="0.2">
      <c r="A149" s="1" t="s">
        <v>291</v>
      </c>
      <c r="B149" s="3" t="s">
        <v>290</v>
      </c>
      <c r="C149" s="3">
        <v>99.9</v>
      </c>
      <c r="D149" s="3">
        <v>99.9</v>
      </c>
      <c r="E149" s="3">
        <v>4</v>
      </c>
      <c r="F149" s="3">
        <v>12131</v>
      </c>
      <c r="G149" s="4">
        <v>73.33</v>
      </c>
      <c r="H149" s="4">
        <v>3473.7</v>
      </c>
      <c r="I149" s="5">
        <f t="shared" si="2"/>
        <v>165.43024682940134</v>
      </c>
    </row>
    <row r="150" spans="1:9" x14ac:dyDescent="0.2">
      <c r="A150" s="1" t="s">
        <v>292</v>
      </c>
      <c r="B150" s="3" t="s">
        <v>277</v>
      </c>
      <c r="C150" s="3">
        <v>99.8</v>
      </c>
      <c r="D150" s="3">
        <v>99.9</v>
      </c>
      <c r="E150" s="3">
        <v>5</v>
      </c>
      <c r="F150" s="3">
        <v>7104</v>
      </c>
      <c r="G150" s="4">
        <v>73.02</v>
      </c>
      <c r="H150" s="4">
        <v>4593.7</v>
      </c>
      <c r="I150" s="5">
        <f t="shared" si="2"/>
        <v>97.288414133114216</v>
      </c>
    </row>
    <row r="151" spans="1:9" x14ac:dyDescent="0.2">
      <c r="A151" s="1" t="s">
        <v>294</v>
      </c>
      <c r="B151" s="3" t="s">
        <v>293</v>
      </c>
      <c r="C151" s="8">
        <v>100</v>
      </c>
      <c r="D151" s="8">
        <v>100</v>
      </c>
      <c r="E151" s="3">
        <v>5</v>
      </c>
      <c r="F151" s="3">
        <v>442</v>
      </c>
      <c r="G151" s="4">
        <v>38.39</v>
      </c>
      <c r="H151" s="4">
        <v>2543.6999999999998</v>
      </c>
      <c r="I151" s="5">
        <f t="shared" si="2"/>
        <v>11.513414951810367</v>
      </c>
    </row>
    <row r="152" spans="1:9" x14ac:dyDescent="0.2">
      <c r="A152" s="1" t="s">
        <v>296</v>
      </c>
      <c r="B152" s="3" t="s">
        <v>295</v>
      </c>
      <c r="C152" s="3">
        <v>99.9</v>
      </c>
      <c r="D152" s="3">
        <v>99.9</v>
      </c>
      <c r="E152" s="3">
        <v>3</v>
      </c>
      <c r="F152" s="3">
        <v>11934</v>
      </c>
      <c r="G152" s="4">
        <v>61.09</v>
      </c>
      <c r="H152" s="4">
        <v>3582.2</v>
      </c>
      <c r="I152" s="5">
        <f t="shared" si="2"/>
        <v>195.35112129644784</v>
      </c>
    </row>
    <row r="153" spans="1:9" x14ac:dyDescent="0.2">
      <c r="A153" s="1" t="s">
        <v>298</v>
      </c>
      <c r="B153" s="3" t="s">
        <v>297</v>
      </c>
      <c r="C153" s="3">
        <v>99.9</v>
      </c>
      <c r="D153" s="8">
        <v>99.7</v>
      </c>
      <c r="E153" s="3">
        <v>3</v>
      </c>
      <c r="F153" s="3">
        <v>6273</v>
      </c>
      <c r="G153" s="4">
        <v>80.69</v>
      </c>
      <c r="H153" s="4">
        <v>3849</v>
      </c>
      <c r="I153" s="5">
        <f t="shared" si="2"/>
        <v>77.741975461643335</v>
      </c>
    </row>
    <row r="154" spans="1:9" x14ac:dyDescent="0.2">
      <c r="A154" s="1" t="s">
        <v>300</v>
      </c>
      <c r="B154" s="3" t="s">
        <v>299</v>
      </c>
      <c r="C154" s="3">
        <v>99.3</v>
      </c>
      <c r="D154" s="3">
        <v>99.5</v>
      </c>
      <c r="E154" s="3">
        <v>2</v>
      </c>
      <c r="F154" s="3">
        <v>4106</v>
      </c>
      <c r="G154" s="4">
        <v>20.97</v>
      </c>
      <c r="H154" s="4">
        <v>3428.1</v>
      </c>
      <c r="I154" s="5">
        <f t="shared" si="2"/>
        <v>195.80352885073916</v>
      </c>
    </row>
    <row r="155" spans="1:9" x14ac:dyDescent="0.2">
      <c r="A155" s="1" t="s">
        <v>302</v>
      </c>
      <c r="B155" s="3" t="s">
        <v>301</v>
      </c>
      <c r="C155" s="3">
        <v>97.3</v>
      </c>
      <c r="D155" s="3">
        <v>98.7</v>
      </c>
      <c r="E155" s="3">
        <v>2</v>
      </c>
      <c r="F155" s="3">
        <v>15345</v>
      </c>
      <c r="G155" s="4">
        <v>50.53</v>
      </c>
      <c r="H155" s="4">
        <v>6925.7</v>
      </c>
      <c r="I155" s="5">
        <f t="shared" si="2"/>
        <v>303.68098159509202</v>
      </c>
    </row>
    <row r="156" spans="1:9" s="12" customFormat="1" x14ac:dyDescent="0.2">
      <c r="A156" s="17" t="s">
        <v>304</v>
      </c>
      <c r="B156" s="10" t="s">
        <v>303</v>
      </c>
      <c r="C156" s="10">
        <v>99.9</v>
      </c>
      <c r="D156" s="10">
        <v>99.7</v>
      </c>
      <c r="E156" s="10">
        <v>3</v>
      </c>
      <c r="F156" s="10">
        <v>3560</v>
      </c>
      <c r="G156" s="11">
        <v>32.979999999999997</v>
      </c>
      <c r="H156" s="11">
        <v>2740.6</v>
      </c>
      <c r="I156" s="5">
        <f t="shared" si="2"/>
        <v>107.94420861127958</v>
      </c>
    </row>
    <row r="157" spans="1:9" x14ac:dyDescent="0.2">
      <c r="A157" s="1" t="s">
        <v>306</v>
      </c>
      <c r="B157" s="3" t="s">
        <v>305</v>
      </c>
      <c r="C157" s="3">
        <v>99.5</v>
      </c>
      <c r="D157" s="3">
        <v>99.3</v>
      </c>
      <c r="E157" s="3">
        <v>2</v>
      </c>
      <c r="F157" s="3">
        <v>7367</v>
      </c>
      <c r="G157" s="4">
        <v>86.41</v>
      </c>
      <c r="H157" s="4">
        <v>7829.3</v>
      </c>
      <c r="I157" s="5">
        <f t="shared" si="2"/>
        <v>85.25633607221387</v>
      </c>
    </row>
    <row r="158" spans="1:9" x14ac:dyDescent="0.2">
      <c r="A158" s="1" t="s">
        <v>308</v>
      </c>
      <c r="B158" s="13" t="s">
        <v>307</v>
      </c>
      <c r="C158" s="3">
        <v>99.5</v>
      </c>
      <c r="D158" s="3">
        <v>99.6</v>
      </c>
      <c r="E158" s="3">
        <v>3</v>
      </c>
      <c r="F158" s="3">
        <v>8011</v>
      </c>
      <c r="G158" s="4">
        <v>77.61</v>
      </c>
      <c r="H158" s="4">
        <v>7080.9</v>
      </c>
      <c r="I158" s="5">
        <f t="shared" si="2"/>
        <v>103.22123437701327</v>
      </c>
    </row>
    <row r="159" spans="1:9" x14ac:dyDescent="0.2">
      <c r="A159" s="1" t="s">
        <v>310</v>
      </c>
      <c r="B159" s="3" t="s">
        <v>309</v>
      </c>
      <c r="C159" s="3">
        <v>99.5</v>
      </c>
      <c r="D159" s="3">
        <v>99.5</v>
      </c>
      <c r="E159" s="3">
        <v>3</v>
      </c>
      <c r="F159" s="3">
        <v>2370</v>
      </c>
      <c r="G159" s="4">
        <v>20.079999999999998</v>
      </c>
      <c r="H159" s="4">
        <v>2560.3000000000002</v>
      </c>
      <c r="I159" s="5">
        <f t="shared" si="2"/>
        <v>118.02788844621514</v>
      </c>
    </row>
    <row r="160" spans="1:9" x14ac:dyDescent="0.2">
      <c r="A160" s="1" t="s">
        <v>312</v>
      </c>
      <c r="B160" s="3" t="s">
        <v>311</v>
      </c>
      <c r="C160" s="3">
        <v>94.3</v>
      </c>
      <c r="D160" s="3">
        <v>99.9</v>
      </c>
      <c r="E160" s="3">
        <v>3</v>
      </c>
      <c r="F160" s="3">
        <v>7045</v>
      </c>
      <c r="G160" s="4">
        <v>94.42</v>
      </c>
      <c r="H160" s="4">
        <v>5844.5</v>
      </c>
      <c r="I160" s="5">
        <f t="shared" si="2"/>
        <v>74.613429358186821</v>
      </c>
    </row>
    <row r="161" spans="1:9" x14ac:dyDescent="0.2">
      <c r="A161" s="1" t="s">
        <v>314</v>
      </c>
      <c r="B161" s="3" t="s">
        <v>313</v>
      </c>
      <c r="C161" s="3">
        <v>99.8</v>
      </c>
      <c r="D161" s="3">
        <v>99.6</v>
      </c>
      <c r="E161" s="3">
        <v>3</v>
      </c>
      <c r="F161" s="3">
        <v>14937</v>
      </c>
      <c r="G161" s="4">
        <v>30.49</v>
      </c>
      <c r="H161" s="4">
        <v>3395.4</v>
      </c>
      <c r="I161" s="5">
        <f t="shared" si="2"/>
        <v>489.89832732043294</v>
      </c>
    </row>
    <row r="162" spans="1:9" x14ac:dyDescent="0.2">
      <c r="A162" s="1" t="s">
        <v>315</v>
      </c>
      <c r="B162" s="10" t="s">
        <v>303</v>
      </c>
      <c r="C162" s="10">
        <v>99.9</v>
      </c>
      <c r="D162" s="10">
        <v>99.7</v>
      </c>
      <c r="E162" s="10">
        <v>3</v>
      </c>
      <c r="F162" s="3">
        <v>1447</v>
      </c>
      <c r="G162" s="11">
        <v>22.78</v>
      </c>
      <c r="H162" s="11">
        <v>1130.5</v>
      </c>
      <c r="I162" s="5">
        <f t="shared" si="2"/>
        <v>63.520632133450391</v>
      </c>
    </row>
    <row r="163" spans="1:9" x14ac:dyDescent="0.2">
      <c r="A163" s="1" t="s">
        <v>317</v>
      </c>
      <c r="B163" s="3" t="s">
        <v>316</v>
      </c>
      <c r="C163" s="3">
        <v>99.6</v>
      </c>
      <c r="D163" s="3">
        <v>99.6</v>
      </c>
      <c r="E163" s="10">
        <v>3</v>
      </c>
      <c r="F163" s="3">
        <v>14647</v>
      </c>
      <c r="G163" s="4">
        <v>98.76</v>
      </c>
      <c r="H163" s="4">
        <v>6089.3</v>
      </c>
      <c r="I163" s="5">
        <f t="shared" si="2"/>
        <v>148.30903199675981</v>
      </c>
    </row>
    <row r="164" spans="1:9" x14ac:dyDescent="0.2">
      <c r="A164" s="1" t="s">
        <v>319</v>
      </c>
      <c r="B164" s="3" t="s">
        <v>318</v>
      </c>
      <c r="C164" s="3">
        <v>99.9</v>
      </c>
      <c r="D164" s="3">
        <v>99.8</v>
      </c>
      <c r="E164" s="10">
        <v>3</v>
      </c>
      <c r="F164" s="3">
        <v>5603</v>
      </c>
      <c r="G164" s="4">
        <v>21.87</v>
      </c>
      <c r="H164" s="4">
        <v>2067.4</v>
      </c>
      <c r="I164" s="5">
        <f t="shared" si="2"/>
        <v>256.19570187471419</v>
      </c>
    </row>
    <row r="165" spans="1:9" x14ac:dyDescent="0.2">
      <c r="A165" s="1" t="s">
        <v>321</v>
      </c>
      <c r="B165" s="3" t="s">
        <v>320</v>
      </c>
      <c r="C165" s="3">
        <v>99.8</v>
      </c>
      <c r="D165" s="3">
        <v>99.8</v>
      </c>
      <c r="E165" s="10">
        <v>3</v>
      </c>
      <c r="F165" s="3">
        <v>22884</v>
      </c>
      <c r="G165" s="4">
        <v>73.63</v>
      </c>
      <c r="H165" s="4">
        <v>5211</v>
      </c>
      <c r="I165" s="5">
        <f t="shared" si="2"/>
        <v>310.79722939019422</v>
      </c>
    </row>
    <row r="166" spans="1:9" x14ac:dyDescent="0.2">
      <c r="A166" s="1" t="s">
        <v>323</v>
      </c>
      <c r="B166" s="3" t="s">
        <v>322</v>
      </c>
      <c r="C166" s="3">
        <v>99.7</v>
      </c>
      <c r="D166" s="3">
        <v>99.7</v>
      </c>
      <c r="E166" s="10">
        <v>3</v>
      </c>
      <c r="F166" s="3">
        <v>14380</v>
      </c>
      <c r="G166" s="4">
        <v>78.64</v>
      </c>
      <c r="H166" s="4">
        <v>3913.4</v>
      </c>
      <c r="I166" s="5">
        <f t="shared" si="2"/>
        <v>182.85859613428281</v>
      </c>
    </row>
    <row r="167" spans="1:9" x14ac:dyDescent="0.2">
      <c r="A167" s="1" t="s">
        <v>325</v>
      </c>
      <c r="B167" s="3" t="s">
        <v>324</v>
      </c>
      <c r="C167" s="3">
        <v>99.7</v>
      </c>
      <c r="D167" s="3">
        <v>99.6</v>
      </c>
      <c r="E167" s="10">
        <v>3</v>
      </c>
      <c r="F167" s="3">
        <v>11740</v>
      </c>
      <c r="G167" s="4">
        <v>44.92</v>
      </c>
      <c r="H167" s="4">
        <v>3841.5</v>
      </c>
      <c r="I167" s="5">
        <f t="shared" si="2"/>
        <v>261.35351736420301</v>
      </c>
    </row>
    <row r="168" spans="1:9" x14ac:dyDescent="0.2">
      <c r="A168" s="1" t="s">
        <v>327</v>
      </c>
      <c r="B168" s="3" t="s">
        <v>326</v>
      </c>
      <c r="C168" s="3">
        <v>99.9</v>
      </c>
      <c r="D168" s="3">
        <v>99.8</v>
      </c>
      <c r="E168" s="10">
        <v>3</v>
      </c>
      <c r="F168" s="3">
        <v>7607</v>
      </c>
      <c r="G168" s="4">
        <v>37.22</v>
      </c>
      <c r="H168" s="4">
        <v>3131.5</v>
      </c>
      <c r="I168" s="5">
        <f t="shared" si="2"/>
        <v>204.37936593229446</v>
      </c>
    </row>
    <row r="169" spans="1:9" x14ac:dyDescent="0.2">
      <c r="A169" s="1" t="s">
        <v>329</v>
      </c>
      <c r="B169" s="3" t="s">
        <v>328</v>
      </c>
      <c r="C169" s="3">
        <v>99.8</v>
      </c>
      <c r="D169" s="3">
        <v>99.8</v>
      </c>
      <c r="E169" s="10">
        <v>3</v>
      </c>
      <c r="F169" s="3">
        <v>11013</v>
      </c>
      <c r="G169" s="4">
        <v>45.09</v>
      </c>
      <c r="H169" s="4">
        <v>2689.6</v>
      </c>
      <c r="I169" s="5">
        <f t="shared" si="2"/>
        <v>244.24484364604123</v>
      </c>
    </row>
    <row r="170" spans="1:9" x14ac:dyDescent="0.2">
      <c r="A170" s="1" t="s">
        <v>331</v>
      </c>
      <c r="B170" s="3" t="s">
        <v>330</v>
      </c>
      <c r="C170" s="3">
        <v>97.5</v>
      </c>
      <c r="D170" s="3">
        <v>98.4</v>
      </c>
      <c r="E170" s="3">
        <v>2</v>
      </c>
      <c r="F170" s="3">
        <v>8187</v>
      </c>
      <c r="G170" s="4">
        <v>18.91</v>
      </c>
      <c r="H170" s="4">
        <v>1755.3</v>
      </c>
      <c r="I170" s="5">
        <f t="shared" si="2"/>
        <v>432.94553146483344</v>
      </c>
    </row>
    <row r="171" spans="1:9" x14ac:dyDescent="0.2">
      <c r="A171" s="1" t="s">
        <v>333</v>
      </c>
      <c r="B171" s="3" t="s">
        <v>332</v>
      </c>
      <c r="C171" s="3">
        <v>99.8</v>
      </c>
      <c r="D171" s="3">
        <v>99.9</v>
      </c>
      <c r="E171" s="3">
        <v>3</v>
      </c>
      <c r="F171" s="3">
        <v>11910</v>
      </c>
      <c r="G171" s="4">
        <v>25.78</v>
      </c>
      <c r="H171" s="4">
        <v>2067.5</v>
      </c>
      <c r="I171" s="5">
        <f t="shared" si="2"/>
        <v>461.9860356865787</v>
      </c>
    </row>
    <row r="172" spans="1:9" x14ac:dyDescent="0.2">
      <c r="A172" s="1" t="s">
        <v>335</v>
      </c>
      <c r="B172" s="3" t="s">
        <v>334</v>
      </c>
      <c r="C172" s="3">
        <v>96.1</v>
      </c>
      <c r="D172" s="3">
        <v>98.4</v>
      </c>
      <c r="E172" s="3">
        <v>2</v>
      </c>
      <c r="F172" s="3">
        <v>45702</v>
      </c>
      <c r="G172" s="4">
        <v>118.18</v>
      </c>
      <c r="H172" s="4">
        <v>5614.2</v>
      </c>
      <c r="I172" s="5">
        <f t="shared" si="2"/>
        <v>386.71518023354201</v>
      </c>
    </row>
    <row r="173" spans="1:9" x14ac:dyDescent="0.2">
      <c r="A173" s="1" t="s">
        <v>337</v>
      </c>
      <c r="B173" s="3" t="s">
        <v>336</v>
      </c>
      <c r="C173" s="3">
        <v>99.9</v>
      </c>
      <c r="D173" s="3">
        <v>99.9</v>
      </c>
      <c r="E173" s="3">
        <v>3</v>
      </c>
      <c r="F173" s="3">
        <v>12994</v>
      </c>
      <c r="G173" s="4">
        <v>36.56</v>
      </c>
      <c r="H173" s="4">
        <v>2576</v>
      </c>
      <c r="I173" s="5">
        <f t="shared" si="2"/>
        <v>355.41575492341354</v>
      </c>
    </row>
    <row r="174" spans="1:9" x14ac:dyDescent="0.2">
      <c r="A174" s="1" t="s">
        <v>339</v>
      </c>
      <c r="B174" s="3" t="s">
        <v>338</v>
      </c>
      <c r="C174" s="8">
        <v>100</v>
      </c>
      <c r="D174" s="8">
        <v>100</v>
      </c>
      <c r="E174" s="3">
        <v>3</v>
      </c>
      <c r="F174" s="3">
        <v>2856</v>
      </c>
      <c r="G174" s="4">
        <v>7.21</v>
      </c>
      <c r="H174" s="4">
        <v>1096</v>
      </c>
      <c r="I174" s="5">
        <f t="shared" si="2"/>
        <v>396.11650485436894</v>
      </c>
    </row>
    <row r="175" spans="1:9" x14ac:dyDescent="0.2">
      <c r="A175" s="1" t="s">
        <v>341</v>
      </c>
      <c r="B175" s="3" t="s">
        <v>340</v>
      </c>
      <c r="C175" s="3">
        <v>99.4</v>
      </c>
      <c r="D175" s="3">
        <v>99.4</v>
      </c>
      <c r="E175" s="3">
        <v>2</v>
      </c>
      <c r="F175" s="3">
        <v>13010</v>
      </c>
      <c r="G175" s="4">
        <v>44.59</v>
      </c>
      <c r="H175" s="4">
        <v>2693</v>
      </c>
      <c r="I175" s="5">
        <f t="shared" si="2"/>
        <v>291.76945503476111</v>
      </c>
    </row>
    <row r="176" spans="1:9" x14ac:dyDescent="0.2">
      <c r="A176" s="1" t="s">
        <v>343</v>
      </c>
      <c r="B176" s="3" t="s">
        <v>342</v>
      </c>
      <c r="C176" s="3">
        <v>99.6</v>
      </c>
      <c r="D176" s="3">
        <v>99.6</v>
      </c>
      <c r="E176" s="3">
        <v>2</v>
      </c>
      <c r="F176" s="3">
        <v>9482</v>
      </c>
      <c r="G176" s="4">
        <v>34.76</v>
      </c>
      <c r="H176" s="4">
        <v>3104.3</v>
      </c>
      <c r="I176" s="5">
        <f t="shared" si="2"/>
        <v>272.78481012658227</v>
      </c>
    </row>
    <row r="177" spans="1:9" x14ac:dyDescent="0.2">
      <c r="A177" s="1" t="s">
        <v>345</v>
      </c>
      <c r="B177" s="3" t="s">
        <v>344</v>
      </c>
      <c r="C177" s="3">
        <v>99.5</v>
      </c>
      <c r="D177" s="3">
        <v>99.4</v>
      </c>
      <c r="E177" s="3">
        <v>2</v>
      </c>
      <c r="F177" s="3">
        <v>13791</v>
      </c>
      <c r="G177" s="4">
        <v>79.45</v>
      </c>
      <c r="H177" s="4">
        <v>4620.3</v>
      </c>
      <c r="I177" s="5">
        <f t="shared" si="2"/>
        <v>173.58086847073631</v>
      </c>
    </row>
    <row r="178" spans="1:9" x14ac:dyDescent="0.2">
      <c r="A178" s="1" t="s">
        <v>347</v>
      </c>
      <c r="B178" s="3" t="s">
        <v>346</v>
      </c>
      <c r="C178" s="3">
        <v>99.7</v>
      </c>
      <c r="D178" s="3">
        <v>99.5</v>
      </c>
      <c r="E178" s="3">
        <v>2</v>
      </c>
      <c r="F178" s="3">
        <v>13018</v>
      </c>
      <c r="G178" s="4">
        <v>40.47</v>
      </c>
      <c r="H178" s="4">
        <v>2892.4</v>
      </c>
      <c r="I178" s="5">
        <f t="shared" si="2"/>
        <v>321.67037311588831</v>
      </c>
    </row>
    <row r="179" spans="1:9" x14ac:dyDescent="0.2">
      <c r="A179" s="1" t="s">
        <v>349</v>
      </c>
      <c r="B179" s="3" t="s">
        <v>348</v>
      </c>
      <c r="C179" s="3">
        <v>96.1</v>
      </c>
      <c r="D179" s="3">
        <v>98.4</v>
      </c>
      <c r="E179" s="3">
        <v>2</v>
      </c>
      <c r="F179" s="3">
        <v>45702</v>
      </c>
      <c r="G179" s="4">
        <v>118.18</v>
      </c>
      <c r="H179" s="4">
        <v>5614.2</v>
      </c>
      <c r="I179" s="5">
        <f t="shared" si="2"/>
        <v>386.71518023354201</v>
      </c>
    </row>
    <row r="180" spans="1:9" x14ac:dyDescent="0.2">
      <c r="A180" s="1" t="s">
        <v>351</v>
      </c>
      <c r="B180" s="3" t="s">
        <v>350</v>
      </c>
      <c r="C180" s="3">
        <v>99.7</v>
      </c>
      <c r="D180" s="3">
        <v>99.7</v>
      </c>
      <c r="E180" s="3">
        <v>2</v>
      </c>
      <c r="F180" s="3">
        <v>7390</v>
      </c>
      <c r="G180" s="4">
        <v>24.87</v>
      </c>
      <c r="H180" s="4">
        <v>2556</v>
      </c>
      <c r="I180" s="5">
        <f t="shared" si="2"/>
        <v>297.14515480498591</v>
      </c>
    </row>
    <row r="181" spans="1:9" x14ac:dyDescent="0.2">
      <c r="A181" s="1" t="s">
        <v>353</v>
      </c>
      <c r="B181" s="3" t="s">
        <v>352</v>
      </c>
      <c r="C181" s="3">
        <v>98.7</v>
      </c>
      <c r="D181" s="3">
        <v>98.4</v>
      </c>
      <c r="E181" s="3">
        <v>2</v>
      </c>
      <c r="F181" s="3">
        <v>6980</v>
      </c>
      <c r="G181" s="4">
        <v>19.399999999999999</v>
      </c>
      <c r="H181" s="4">
        <v>1902.9</v>
      </c>
      <c r="I181" s="5">
        <f t="shared" si="2"/>
        <v>359.79381443298973</v>
      </c>
    </row>
    <row r="182" spans="1:9" x14ac:dyDescent="0.2">
      <c r="A182" s="1" t="s">
        <v>355</v>
      </c>
      <c r="B182" s="3" t="s">
        <v>354</v>
      </c>
      <c r="C182" s="3">
        <v>99.3</v>
      </c>
      <c r="D182" s="3">
        <v>99.3</v>
      </c>
      <c r="E182" s="3">
        <v>3</v>
      </c>
      <c r="F182" s="3">
        <v>25759</v>
      </c>
      <c r="G182" s="4">
        <v>106.95</v>
      </c>
      <c r="H182" s="4">
        <v>6072</v>
      </c>
      <c r="I182" s="5">
        <f t="shared" si="2"/>
        <v>240.85086489013557</v>
      </c>
    </row>
    <row r="183" spans="1:9" x14ac:dyDescent="0.2">
      <c r="A183" s="1" t="s">
        <v>357</v>
      </c>
      <c r="B183" s="3" t="s">
        <v>356</v>
      </c>
      <c r="C183" s="3">
        <v>99.8</v>
      </c>
      <c r="D183" s="3">
        <v>99.9</v>
      </c>
      <c r="E183" s="3">
        <v>3</v>
      </c>
      <c r="F183" s="3">
        <v>16473</v>
      </c>
      <c r="G183" s="4">
        <v>73.5</v>
      </c>
      <c r="H183" s="4">
        <v>5043</v>
      </c>
      <c r="I183" s="5">
        <f t="shared" si="2"/>
        <v>224.12244897959184</v>
      </c>
    </row>
    <row r="184" spans="1:9" x14ac:dyDescent="0.2">
      <c r="A184" s="1" t="s">
        <v>359</v>
      </c>
      <c r="B184" s="3" t="s">
        <v>358</v>
      </c>
      <c r="C184" s="3">
        <v>99.1</v>
      </c>
      <c r="D184" s="3">
        <v>99.2</v>
      </c>
      <c r="E184" s="3">
        <v>3</v>
      </c>
      <c r="F184" s="3">
        <v>20879</v>
      </c>
      <c r="G184" s="4">
        <v>88.7</v>
      </c>
      <c r="H184" s="4">
        <v>5403.4</v>
      </c>
      <c r="I184" s="5">
        <f t="shared" si="2"/>
        <v>235.38895152198421</v>
      </c>
    </row>
    <row r="185" spans="1:9" x14ac:dyDescent="0.2">
      <c r="A185" s="1" t="s">
        <v>361</v>
      </c>
      <c r="B185" s="3" t="s">
        <v>360</v>
      </c>
      <c r="C185" s="3">
        <v>99.6</v>
      </c>
      <c r="D185" s="3">
        <v>99.6</v>
      </c>
      <c r="E185" s="3">
        <v>3</v>
      </c>
      <c r="F185" s="3">
        <v>15259</v>
      </c>
      <c r="G185" s="4">
        <v>73.709999999999994</v>
      </c>
      <c r="H185" s="4">
        <v>7217.2</v>
      </c>
      <c r="I185" s="5">
        <f t="shared" si="2"/>
        <v>207.01397368064036</v>
      </c>
    </row>
    <row r="186" spans="1:9" x14ac:dyDescent="0.2">
      <c r="A186" s="1" t="s">
        <v>363</v>
      </c>
      <c r="B186" s="3" t="s">
        <v>362</v>
      </c>
      <c r="C186" s="3">
        <v>98.9</v>
      </c>
      <c r="D186" s="3">
        <v>99.6</v>
      </c>
      <c r="E186" s="3">
        <v>2</v>
      </c>
      <c r="F186" s="3">
        <v>3560</v>
      </c>
      <c r="G186" s="4">
        <v>13.65</v>
      </c>
      <c r="H186" s="4">
        <v>1859.5</v>
      </c>
      <c r="I186" s="5">
        <f t="shared" si="2"/>
        <v>260.80586080586079</v>
      </c>
    </row>
    <row r="187" spans="1:9" x14ac:dyDescent="0.2">
      <c r="A187" s="1" t="s">
        <v>365</v>
      </c>
      <c r="B187" s="3" t="s">
        <v>364</v>
      </c>
      <c r="C187" s="3">
        <v>99.2</v>
      </c>
      <c r="D187" s="3">
        <v>99.2</v>
      </c>
      <c r="E187" s="3">
        <v>2</v>
      </c>
      <c r="F187" s="3">
        <v>11280</v>
      </c>
      <c r="G187" s="4">
        <v>92.33</v>
      </c>
      <c r="H187" s="4">
        <v>3799.4</v>
      </c>
      <c r="I187" s="5">
        <f t="shared" si="2"/>
        <v>122.17047546842846</v>
      </c>
    </row>
    <row r="188" spans="1:9" x14ac:dyDescent="0.2">
      <c r="A188" s="1" t="s">
        <v>367</v>
      </c>
      <c r="B188" s="3" t="s">
        <v>366</v>
      </c>
      <c r="C188" s="3">
        <v>99.3</v>
      </c>
      <c r="D188" s="3">
        <v>99.5</v>
      </c>
      <c r="E188" s="3">
        <v>3</v>
      </c>
      <c r="F188" s="3">
        <v>9276</v>
      </c>
      <c r="G188" s="4">
        <v>110.91</v>
      </c>
      <c r="H188" s="4">
        <v>7025.8</v>
      </c>
      <c r="I188" s="5">
        <f t="shared" si="2"/>
        <v>83.635380037868543</v>
      </c>
    </row>
    <row r="189" spans="1:9" x14ac:dyDescent="0.2">
      <c r="A189" s="1" t="s">
        <v>369</v>
      </c>
      <c r="B189" s="3" t="s">
        <v>368</v>
      </c>
      <c r="C189" s="3">
        <v>99.6</v>
      </c>
      <c r="D189" s="3">
        <v>99.5</v>
      </c>
      <c r="E189" s="3">
        <v>2</v>
      </c>
      <c r="F189" s="3">
        <v>10668</v>
      </c>
      <c r="G189" s="4">
        <v>78.03</v>
      </c>
      <c r="H189" s="4">
        <v>3962.5</v>
      </c>
      <c r="I189" s="5">
        <f t="shared" si="2"/>
        <v>136.71664744329104</v>
      </c>
    </row>
    <row r="190" spans="1:9" x14ac:dyDescent="0.2">
      <c r="A190" s="1" t="s">
        <v>371</v>
      </c>
      <c r="B190" s="3" t="s">
        <v>370</v>
      </c>
      <c r="C190" s="3">
        <v>98.8</v>
      </c>
      <c r="D190" s="3">
        <v>98.8</v>
      </c>
      <c r="E190" s="3">
        <v>2</v>
      </c>
      <c r="F190" s="3">
        <v>11570</v>
      </c>
      <c r="G190" s="4">
        <v>64.72</v>
      </c>
      <c r="H190" s="4">
        <v>3480.6</v>
      </c>
      <c r="I190" s="5">
        <f t="shared" si="2"/>
        <v>178.77008652657602</v>
      </c>
    </row>
    <row r="191" spans="1:9" x14ac:dyDescent="0.2">
      <c r="A191" s="1" t="s">
        <v>373</v>
      </c>
      <c r="B191" s="3" t="s">
        <v>372</v>
      </c>
      <c r="C191" s="3">
        <v>99.5</v>
      </c>
      <c r="D191" s="3">
        <v>99.5</v>
      </c>
      <c r="E191" s="3">
        <v>2</v>
      </c>
      <c r="F191" s="3">
        <v>9585</v>
      </c>
      <c r="G191" s="4">
        <v>57.19</v>
      </c>
      <c r="H191" s="4">
        <v>3336.7</v>
      </c>
      <c r="I191" s="5">
        <f t="shared" si="2"/>
        <v>167.59923063472635</v>
      </c>
    </row>
    <row r="192" spans="1:9" x14ac:dyDescent="0.2">
      <c r="A192" s="1" t="s">
        <v>374</v>
      </c>
      <c r="B192" s="3" t="s">
        <v>364</v>
      </c>
      <c r="C192" s="3">
        <v>99.2</v>
      </c>
      <c r="D192" s="3">
        <v>99.2</v>
      </c>
      <c r="E192" s="3">
        <v>2</v>
      </c>
      <c r="F192" s="3">
        <v>10887</v>
      </c>
      <c r="G192" s="4">
        <v>90.83</v>
      </c>
      <c r="H192" s="4">
        <v>3499.4</v>
      </c>
      <c r="I192" s="5">
        <f t="shared" si="2"/>
        <v>119.86127931300231</v>
      </c>
    </row>
    <row r="193" spans="1:9" x14ac:dyDescent="0.2">
      <c r="A193" s="1" t="s">
        <v>375</v>
      </c>
      <c r="B193" s="3" t="s">
        <v>364</v>
      </c>
      <c r="C193" s="3">
        <v>99.2</v>
      </c>
      <c r="D193" s="3">
        <v>99.2</v>
      </c>
      <c r="E193" s="3">
        <v>2</v>
      </c>
      <c r="F193" s="3">
        <v>3768</v>
      </c>
      <c r="G193" s="4">
        <v>18.350000000000001</v>
      </c>
      <c r="H193" s="4">
        <v>2155.56</v>
      </c>
      <c r="I193" s="5">
        <f>F193/G193</f>
        <v>205.34059945504086</v>
      </c>
    </row>
    <row r="194" spans="1:9" x14ac:dyDescent="0.2">
      <c r="A194" s="1" t="s">
        <v>376</v>
      </c>
      <c r="B194" s="3" t="s">
        <v>368</v>
      </c>
      <c r="C194" s="3">
        <v>99.6</v>
      </c>
      <c r="D194" s="3">
        <v>99.5</v>
      </c>
      <c r="E194" s="3">
        <v>2</v>
      </c>
      <c r="F194" s="3">
        <v>12124</v>
      </c>
      <c r="G194" s="4">
        <v>90.03</v>
      </c>
      <c r="H194" s="4">
        <v>5692.39</v>
      </c>
      <c r="I194" s="5">
        <f t="shared" si="2"/>
        <v>134.66622237032101</v>
      </c>
    </row>
    <row r="195" spans="1:9" x14ac:dyDescent="0.2">
      <c r="A195" s="1" t="s">
        <v>377</v>
      </c>
      <c r="B195" s="3" t="s">
        <v>370</v>
      </c>
      <c r="C195" s="3">
        <v>98.8</v>
      </c>
      <c r="D195" s="3">
        <v>98.8</v>
      </c>
      <c r="E195" s="3">
        <v>2</v>
      </c>
      <c r="F195" s="3">
        <v>7968</v>
      </c>
      <c r="G195" s="4">
        <v>35.72</v>
      </c>
      <c r="H195" s="4">
        <v>2176.89</v>
      </c>
      <c r="I195" s="5">
        <f t="shared" ref="I195" si="3">F195/G195</f>
        <v>223.06830907054871</v>
      </c>
    </row>
    <row r="196" spans="1:9" x14ac:dyDescent="0.2">
      <c r="A196" s="1" t="s">
        <v>378</v>
      </c>
      <c r="B196" s="3" t="s">
        <v>372</v>
      </c>
      <c r="C196" s="3">
        <v>99.5</v>
      </c>
      <c r="D196" s="3">
        <v>99.5</v>
      </c>
      <c r="E196" s="3">
        <v>2</v>
      </c>
      <c r="F196" s="3">
        <v>7359</v>
      </c>
      <c r="G196" s="4">
        <v>25.68</v>
      </c>
      <c r="H196" s="4">
        <v>2134.7800000000002</v>
      </c>
      <c r="I196" s="5">
        <f>F196/G196</f>
        <v>286.56542056074767</v>
      </c>
    </row>
    <row r="197" spans="1:9" x14ac:dyDescent="0.2">
      <c r="G197" s="14"/>
      <c r="H197" s="14"/>
    </row>
    <row r="198" spans="1:9" x14ac:dyDescent="0.2">
      <c r="G198" s="14"/>
      <c r="H198" s="14"/>
    </row>
    <row r="199" spans="1:9" x14ac:dyDescent="0.2">
      <c r="G199" s="14"/>
      <c r="H199" s="14"/>
    </row>
    <row r="200" spans="1:9" x14ac:dyDescent="0.2">
      <c r="G200" s="14"/>
      <c r="H200" s="14"/>
    </row>
    <row r="201" spans="1:9" x14ac:dyDescent="0.2">
      <c r="G201" s="14"/>
      <c r="H201" s="14"/>
    </row>
    <row r="202" spans="1:9" x14ac:dyDescent="0.2">
      <c r="G202" s="14"/>
      <c r="H202" s="14"/>
    </row>
    <row r="203" spans="1:9" x14ac:dyDescent="0.2">
      <c r="G203" s="14"/>
      <c r="H203" s="14"/>
    </row>
    <row r="204" spans="1:9" x14ac:dyDescent="0.2">
      <c r="G204" s="14"/>
      <c r="H204" s="14"/>
    </row>
    <row r="205" spans="1:9" x14ac:dyDescent="0.2">
      <c r="G205" s="14"/>
      <c r="H205" s="14"/>
    </row>
    <row r="206" spans="1:9" x14ac:dyDescent="0.2">
      <c r="G206" s="14"/>
      <c r="H206" s="1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2011-06-16T20:16:55Z</dcterms:created>
  <dcterms:modified xsi:type="dcterms:W3CDTF">2011-09-01T22:20:28Z</dcterms:modified>
</cp:coreProperties>
</file>